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0815" yWindow="-30" windowWidth="9345" windowHeight="8100" tabRatio="686" firstSheet="1" activeTab="3"/>
  </bookViews>
  <sheets>
    <sheet name="Menu" sheetId="8" r:id="rId1"/>
    <sheet name="DATA SKP" sheetId="9" r:id="rId2"/>
    <sheet name="COVER" sheetId="10" r:id="rId3"/>
    <sheet name="FORM SKP" sheetId="1" r:id="rId4"/>
    <sheet name="PENGUKURAN" sheetId="2" r:id="rId5"/>
    <sheet name="PERILAKU KERJA" sheetId="3" r:id="rId6"/>
    <sheet name="PENILAIAN" sheetId="4" r:id="rId7"/>
    <sheet name="PENILAIAN (2)" sheetId="12" r:id="rId8"/>
    <sheet name="PENILAIAN A3" sheetId="14" r:id="rId9"/>
  </sheets>
  <externalReferences>
    <externalReference r:id="rId10"/>
    <externalReference r:id="rId11"/>
  </externalReferences>
  <definedNames>
    <definedName name="_xlnm.Print_Titles" localSheetId="3">'FORM SKP'!$10:$11</definedName>
  </definedNames>
  <calcPr calcId="144525"/>
</workbook>
</file>

<file path=xl/calcChain.xml><?xml version="1.0" encoding="utf-8"?>
<calcChain xmlns="http://schemas.openxmlformats.org/spreadsheetml/2006/main">
  <c r="J86" i="14" l="1"/>
  <c r="V86" i="14" s="1"/>
  <c r="J65" i="14"/>
  <c r="I62" i="14"/>
  <c r="I60" i="14"/>
  <c r="G60" i="14"/>
  <c r="I59" i="14"/>
  <c r="G59" i="14"/>
  <c r="I58" i="14"/>
  <c r="G58" i="14"/>
  <c r="I57" i="14"/>
  <c r="G57" i="14"/>
  <c r="I56" i="14"/>
  <c r="I55" i="14"/>
  <c r="H46" i="14"/>
  <c r="H45" i="14"/>
  <c r="F31" i="14"/>
  <c r="S21" i="14"/>
  <c r="U12" i="14"/>
  <c r="G31" i="12"/>
  <c r="G30" i="12"/>
  <c r="G29" i="12"/>
  <c r="G28" i="12"/>
  <c r="T76" i="12" s="1"/>
  <c r="G27" i="12"/>
  <c r="S75" i="12" s="1"/>
  <c r="G22" i="12"/>
  <c r="T57" i="12" s="1"/>
  <c r="H12" i="12"/>
  <c r="A10" i="12"/>
  <c r="S9" i="12"/>
  <c r="S8" i="12"/>
  <c r="S7" i="12"/>
  <c r="T6" i="12"/>
  <c r="S6" i="12"/>
  <c r="S5" i="12"/>
  <c r="G55" i="4"/>
  <c r="I48" i="4"/>
  <c r="H47" i="4"/>
  <c r="F47" i="4"/>
  <c r="F46" i="4"/>
  <c r="F45" i="4"/>
  <c r="F44" i="4"/>
  <c r="F43" i="4"/>
  <c r="F42" i="4"/>
  <c r="G31" i="4"/>
  <c r="S47" i="14" s="1"/>
  <c r="G30" i="4"/>
  <c r="S45" i="14" s="1"/>
  <c r="G29" i="4"/>
  <c r="S43" i="14" s="1"/>
  <c r="G28" i="4"/>
  <c r="I179" i="4" s="1"/>
  <c r="G27" i="4"/>
  <c r="H178" i="4" s="1"/>
  <c r="G22" i="4"/>
  <c r="I160" i="4" s="1"/>
  <c r="H12" i="4"/>
  <c r="A10" i="4"/>
  <c r="H18" i="3"/>
  <c r="H19" i="3" s="1"/>
  <c r="I17" i="3"/>
  <c r="I47" i="4" s="1"/>
  <c r="I16" i="3"/>
  <c r="I46" i="4" s="1"/>
  <c r="I15" i="3"/>
  <c r="I45" i="4" s="1"/>
  <c r="I14" i="3"/>
  <c r="I44" i="4" s="1"/>
  <c r="I13" i="3"/>
  <c r="I43" i="4" s="1"/>
  <c r="I12" i="3"/>
  <c r="I42" i="4" s="1"/>
  <c r="AA27" i="2"/>
  <c r="AO18" i="2"/>
  <c r="AN18" i="2"/>
  <c r="AP18" i="2" s="1"/>
  <c r="AI18" i="2"/>
  <c r="AH18" i="2"/>
  <c r="AG18" i="2"/>
  <c r="AF18" i="2"/>
  <c r="AC18" i="2"/>
  <c r="AB18" i="2"/>
  <c r="AJ18" i="2" s="1"/>
  <c r="AA18" i="2"/>
  <c r="AE18" i="2" s="1"/>
  <c r="Z18" i="2"/>
  <c r="AD18" i="2" s="1"/>
  <c r="AQ17" i="2"/>
  <c r="AO17" i="2"/>
  <c r="AN17" i="2"/>
  <c r="AP17" i="2" s="1"/>
  <c r="AR17" i="2" s="1"/>
  <c r="AI17" i="2"/>
  <c r="AH17" i="2"/>
  <c r="AG17" i="2"/>
  <c r="AF17" i="2"/>
  <c r="AC17" i="2"/>
  <c r="AB17" i="2"/>
  <c r="AJ17" i="2" s="1"/>
  <c r="AA17" i="2"/>
  <c r="AE17" i="2" s="1"/>
  <c r="Z17" i="2"/>
  <c r="AD17" i="2" s="1"/>
  <c r="AQ16" i="2"/>
  <c r="AO16" i="2"/>
  <c r="AN16" i="2"/>
  <c r="AP16" i="2" s="1"/>
  <c r="AR16" i="2" s="1"/>
  <c r="AI16" i="2"/>
  <c r="AH16" i="2"/>
  <c r="AG16" i="2"/>
  <c r="AF16" i="2"/>
  <c r="AC16" i="2"/>
  <c r="AB16" i="2"/>
  <c r="AJ16" i="2" s="1"/>
  <c r="AA16" i="2"/>
  <c r="AE16" i="2" s="1"/>
  <c r="Z16" i="2"/>
  <c r="AD16" i="2" s="1"/>
  <c r="X16" i="2"/>
  <c r="W16" i="2"/>
  <c r="I15" i="2"/>
  <c r="AI15" i="2" s="1"/>
  <c r="H15" i="2"/>
  <c r="O15" i="2" s="1"/>
  <c r="G15" i="2"/>
  <c r="F15" i="2"/>
  <c r="AC15" i="2" s="1"/>
  <c r="E15" i="2"/>
  <c r="L15" i="2" s="1"/>
  <c r="D15" i="2"/>
  <c r="W15" i="2" s="1"/>
  <c r="C15" i="2"/>
  <c r="B15" i="2"/>
  <c r="AI14" i="2"/>
  <c r="AA14" i="2"/>
  <c r="AE14" i="2" s="1"/>
  <c r="W14" i="2"/>
  <c r="R14" i="2"/>
  <c r="X14" i="2" s="1"/>
  <c r="L14" i="2"/>
  <c r="J14" i="2"/>
  <c r="I14" i="2"/>
  <c r="AO14" i="2" s="1"/>
  <c r="H14" i="2"/>
  <c r="O14" i="2" s="1"/>
  <c r="G14" i="2"/>
  <c r="Z14" i="2" s="1"/>
  <c r="AD14" i="2" s="1"/>
  <c r="F14" i="2"/>
  <c r="AC14" i="2" s="1"/>
  <c r="E14" i="2"/>
  <c r="D14" i="2"/>
  <c r="AB14" i="2" s="1"/>
  <c r="AJ14" i="2" s="1"/>
  <c r="Q14" i="2" s="1"/>
  <c r="C14" i="2"/>
  <c r="B14" i="2"/>
  <c r="AO13" i="2"/>
  <c r="AI13" i="2"/>
  <c r="AH13" i="2"/>
  <c r="AA13" i="2"/>
  <c r="AE13" i="2" s="1"/>
  <c r="H13" i="2"/>
  <c r="O13" i="2" s="1"/>
  <c r="G13" i="2"/>
  <c r="AN13" i="2" s="1"/>
  <c r="F13" i="2"/>
  <c r="AC13" i="2" s="1"/>
  <c r="E13" i="2"/>
  <c r="L13" i="2" s="1"/>
  <c r="D13" i="2"/>
  <c r="AB13" i="2" s="1"/>
  <c r="AJ13" i="2" s="1"/>
  <c r="Q13" i="2" s="1"/>
  <c r="R13" i="2" s="1"/>
  <c r="X13" i="2" s="1"/>
  <c r="B13" i="2"/>
  <c r="AO12" i="2"/>
  <c r="AI12" i="2"/>
  <c r="AH12" i="2"/>
  <c r="AA12" i="2"/>
  <c r="AE12" i="2" s="1"/>
  <c r="L12" i="2"/>
  <c r="J12" i="2"/>
  <c r="I12" i="2"/>
  <c r="H12" i="2"/>
  <c r="O12" i="2" s="1"/>
  <c r="G12" i="2"/>
  <c r="F12" i="2"/>
  <c r="AC12" i="2" s="1"/>
  <c r="E12" i="2"/>
  <c r="D12" i="2"/>
  <c r="AB12" i="2" s="1"/>
  <c r="C12" i="2"/>
  <c r="B12" i="2"/>
  <c r="AB11" i="2"/>
  <c r="Z11" i="2"/>
  <c r="W11" i="2"/>
  <c r="J11" i="2"/>
  <c r="I11" i="2"/>
  <c r="AI11" i="2" s="1"/>
  <c r="H11" i="2"/>
  <c r="O11" i="2" s="1"/>
  <c r="G11" i="2"/>
  <c r="AN11" i="2" s="1"/>
  <c r="F11" i="2"/>
  <c r="AC11" i="2" s="1"/>
  <c r="E11" i="2"/>
  <c r="L11" i="2" s="1"/>
  <c r="D11" i="2"/>
  <c r="C11" i="2"/>
  <c r="B11" i="2"/>
  <c r="AN10" i="2"/>
  <c r="AQ10" i="2" s="1"/>
  <c r="AG10" i="2"/>
  <c r="AC10" i="2"/>
  <c r="Z10" i="2"/>
  <c r="J10" i="2"/>
  <c r="I10" i="2"/>
  <c r="AI10" i="2" s="1"/>
  <c r="H10" i="2"/>
  <c r="O10" i="2" s="1"/>
  <c r="G10" i="2"/>
  <c r="AF10" i="2" s="1"/>
  <c r="F10" i="2"/>
  <c r="E10" i="2"/>
  <c r="L10" i="2" s="1"/>
  <c r="D10" i="2"/>
  <c r="AB10" i="2" s="1"/>
  <c r="C10" i="2"/>
  <c r="B10" i="2"/>
  <c r="AN9" i="2"/>
  <c r="AG9" i="2"/>
  <c r="AF9" i="2"/>
  <c r="AC9" i="2"/>
  <c r="Z9" i="2"/>
  <c r="AD9" i="2" s="1"/>
  <c r="J9" i="2"/>
  <c r="I9" i="2"/>
  <c r="H9" i="2"/>
  <c r="O9" i="2" s="1"/>
  <c r="G9" i="2"/>
  <c r="F9" i="2"/>
  <c r="E9" i="2"/>
  <c r="L9" i="2" s="1"/>
  <c r="D9" i="2"/>
  <c r="AQ9" i="2" s="1"/>
  <c r="C9" i="2"/>
  <c r="B9" i="2"/>
  <c r="A5" i="2"/>
  <c r="B9" i="3" s="1"/>
  <c r="I28" i="1"/>
  <c r="A27" i="1"/>
  <c r="M36" i="2" s="1"/>
  <c r="H9" i="1"/>
  <c r="G19" i="12" s="1"/>
  <c r="C9" i="1"/>
  <c r="G25" i="12" s="1"/>
  <c r="H8" i="1"/>
  <c r="G18" i="12" s="1"/>
  <c r="C8" i="1"/>
  <c r="G24" i="12" s="1"/>
  <c r="H7" i="1"/>
  <c r="G17" i="12" s="1"/>
  <c r="C7" i="1"/>
  <c r="G23" i="12" s="1"/>
  <c r="H6" i="1"/>
  <c r="D4" i="3" s="1"/>
  <c r="C6" i="1"/>
  <c r="C28" i="1" s="1"/>
  <c r="M37" i="2" s="1"/>
  <c r="H5" i="1"/>
  <c r="G15" i="12" s="1"/>
  <c r="M66" i="12" s="1"/>
  <c r="C5" i="1"/>
  <c r="J16" i="3" s="1"/>
  <c r="F29" i="10"/>
  <c r="F28" i="10"/>
  <c r="F27" i="10"/>
  <c r="F26" i="10"/>
  <c r="F25" i="10"/>
  <c r="AQ11" i="2" l="1"/>
  <c r="AP11" i="2"/>
  <c r="AR11" i="2" s="1"/>
  <c r="AQ13" i="2"/>
  <c r="AP13" i="2"/>
  <c r="H49" i="4"/>
  <c r="I19" i="3"/>
  <c r="I49" i="4" s="1"/>
  <c r="AD10" i="2"/>
  <c r="AJ10" i="2" s="1"/>
  <c r="Q10" i="2" s="1"/>
  <c r="R10" i="2" s="1"/>
  <c r="X10" i="2" s="1"/>
  <c r="W9" i="2"/>
  <c r="AB9" i="2"/>
  <c r="AH11" i="2"/>
  <c r="AO11" i="2"/>
  <c r="Z13" i="2"/>
  <c r="AD13" i="2" s="1"/>
  <c r="K15" i="2"/>
  <c r="AH15" i="2"/>
  <c r="AO15" i="2"/>
  <c r="AQ18" i="2"/>
  <c r="AR18" i="2" s="1"/>
  <c r="G16" i="4"/>
  <c r="G21" i="4"/>
  <c r="G25" i="4"/>
  <c r="S35" i="14" s="1"/>
  <c r="G16" i="12"/>
  <c r="O67" i="12" s="1"/>
  <c r="G21" i="12"/>
  <c r="S56" i="12" s="1"/>
  <c r="P9" i="2"/>
  <c r="AH10" i="2"/>
  <c r="AO10" i="2"/>
  <c r="AA11" i="2"/>
  <c r="AE11" i="2" s="1"/>
  <c r="AF14" i="2"/>
  <c r="AA15" i="2"/>
  <c r="AE15" i="2" s="1"/>
  <c r="D3" i="3"/>
  <c r="J17" i="3"/>
  <c r="G17" i="4"/>
  <c r="S19" i="14" s="1"/>
  <c r="H48" i="4"/>
  <c r="S39" i="14"/>
  <c r="H27" i="1"/>
  <c r="AA10" i="2"/>
  <c r="AE10" i="2" s="1"/>
  <c r="AP10" i="2"/>
  <c r="AR10" i="2" s="1"/>
  <c r="AF11" i="2"/>
  <c r="AD11" i="2" s="1"/>
  <c r="AJ11" i="2" s="1"/>
  <c r="Q11" i="2" s="1"/>
  <c r="R11" i="2" s="1"/>
  <c r="X11" i="2" s="1"/>
  <c r="N12" i="2"/>
  <c r="AG12" i="2" s="1"/>
  <c r="W12" i="2"/>
  <c r="AF12" i="2"/>
  <c r="W13" i="2"/>
  <c r="AF13" i="2"/>
  <c r="AG14" i="2"/>
  <c r="AN14" i="2"/>
  <c r="N15" i="2"/>
  <c r="AF15" i="2" s="1"/>
  <c r="J12" i="3"/>
  <c r="G18" i="4"/>
  <c r="G23" i="4"/>
  <c r="S31" i="14" s="1"/>
  <c r="H28" i="14" s="1"/>
  <c r="S29" i="14"/>
  <c r="I29" i="14" s="1"/>
  <c r="S41" i="14"/>
  <c r="I47" i="14" s="1"/>
  <c r="W10" i="2"/>
  <c r="AG11" i="2"/>
  <c r="AG13" i="2"/>
  <c r="AH14" i="2"/>
  <c r="G15" i="4"/>
  <c r="G19" i="4"/>
  <c r="S23" i="14" s="1"/>
  <c r="G24" i="4"/>
  <c r="S33" i="14" s="1"/>
  <c r="AQ14" i="2" l="1"/>
  <c r="AP14" i="2"/>
  <c r="AG15" i="2"/>
  <c r="AA9" i="2"/>
  <c r="AE9" i="2" s="1"/>
  <c r="AO9" i="2"/>
  <c r="AP9" i="2" s="1"/>
  <c r="AR9" i="2" s="1"/>
  <c r="S27" i="14"/>
  <c r="H27" i="14" s="1"/>
  <c r="H159" i="4"/>
  <c r="AI9" i="2"/>
  <c r="AN12" i="2"/>
  <c r="Z12" i="2"/>
  <c r="AD12" i="2" s="1"/>
  <c r="AJ12" i="2" s="1"/>
  <c r="Q12" i="2" s="1"/>
  <c r="R12" i="2" s="1"/>
  <c r="X12" i="2" s="1"/>
  <c r="G61" i="14"/>
  <c r="S11" i="12"/>
  <c r="S17" i="14"/>
  <c r="C38" i="14" s="1"/>
  <c r="D170" i="4"/>
  <c r="J15" i="2"/>
  <c r="AB15" i="2"/>
  <c r="AJ15" i="2" s="1"/>
  <c r="Q15" i="2" s="1"/>
  <c r="R15" i="2" s="1"/>
  <c r="X15" i="2" s="1"/>
  <c r="AJ9" i="2"/>
  <c r="Q9" i="2" s="1"/>
  <c r="W34" i="2" s="1"/>
  <c r="S15" i="14"/>
  <c r="B37" i="14" s="1"/>
  <c r="B169" i="4"/>
  <c r="AN15" i="2"/>
  <c r="Z15" i="2"/>
  <c r="AD15" i="2" s="1"/>
  <c r="AH9" i="2"/>
  <c r="W29" i="2"/>
  <c r="S12" i="12"/>
  <c r="H50" i="4"/>
  <c r="G62" i="14"/>
  <c r="AR13" i="2"/>
  <c r="AQ12" i="2" l="1"/>
  <c r="AP12" i="2"/>
  <c r="AR12" i="2" s="1"/>
  <c r="AR14" i="2"/>
  <c r="G63" i="14"/>
  <c r="J50" i="4"/>
  <c r="S13" i="12"/>
  <c r="AQ15" i="2"/>
  <c r="AP15" i="2"/>
  <c r="R9" i="2"/>
  <c r="X9" i="2" s="1"/>
  <c r="R29" i="2" s="1"/>
  <c r="R30" i="2" l="1"/>
  <c r="E10" i="3"/>
  <c r="J63" i="14"/>
  <c r="U13" i="12"/>
  <c r="AR15" i="2"/>
  <c r="H40" i="4" l="1"/>
  <c r="J40" i="4" s="1"/>
  <c r="S3" i="12"/>
  <c r="J51" i="4" l="1"/>
  <c r="U3" i="12"/>
  <c r="U14" i="12" l="1"/>
  <c r="J64" i="14"/>
  <c r="J52" i="4"/>
</calcChain>
</file>

<file path=xl/sharedStrings.xml><?xml version="1.0" encoding="utf-8"?>
<sst xmlns="http://schemas.openxmlformats.org/spreadsheetml/2006/main" count="496" uniqueCount="162">
  <si>
    <t>DATA SASARAN KERJA PEGAWAI</t>
  </si>
  <si>
    <t>YANG DINILAI</t>
  </si>
  <si>
    <t>a.</t>
  </si>
  <si>
    <t>Nama</t>
  </si>
  <si>
    <t>:</t>
  </si>
  <si>
    <t>SHERFA AGUNG SUSENO, S.AB</t>
  </si>
  <si>
    <t xml:space="preserve">  </t>
  </si>
  <si>
    <t>b.</t>
  </si>
  <si>
    <t>NIP</t>
  </si>
  <si>
    <t>19811002 201101 1 007</t>
  </si>
  <si>
    <t>c.</t>
  </si>
  <si>
    <t>Pangkat/Gol.Ruang</t>
  </si>
  <si>
    <t>Penata Muda Tingkat I / III b</t>
  </si>
  <si>
    <t>d.</t>
  </si>
  <si>
    <t>Jabatan</t>
  </si>
  <si>
    <t>e.</t>
  </si>
  <si>
    <t>Unit Kerja</t>
  </si>
  <si>
    <t>Bappeda Kabupaten Pasuruan</t>
  </si>
  <si>
    <t>PEJABAT PENILAI</t>
  </si>
  <si>
    <t>EKANING SITI RAHAYU, S.TP, MP</t>
  </si>
  <si>
    <t>19730111 199901 2 001</t>
  </si>
  <si>
    <t>Pembina / IV.a</t>
  </si>
  <si>
    <t>ATASAN PEJABAT PENILAI</t>
  </si>
  <si>
    <t>ALFI KHASANAH, SP.MMA</t>
  </si>
  <si>
    <t>19700529 199503 2 004</t>
  </si>
  <si>
    <t>Pembina / IV a</t>
  </si>
  <si>
    <t>Kabid Ekonomi</t>
  </si>
  <si>
    <t xml:space="preserve">                    </t>
  </si>
  <si>
    <t>PENILAIAN PRESTASI KERJA</t>
  </si>
  <si>
    <t>PEGAWAI NEGERI SIPIL</t>
  </si>
  <si>
    <t>Jangka Waktu Penilaian</t>
  </si>
  <si>
    <t>Nama Pegawai</t>
  </si>
  <si>
    <t>Pangkat Golongan Ruang</t>
  </si>
  <si>
    <t>BADAN PERENCANAAN PEMBANGUNAN DAERAH ( BAPPEDA )</t>
  </si>
  <si>
    <t>KABUPATEN PASURUAN</t>
  </si>
  <si>
    <t>FORMULIR SASARAN KERJA</t>
  </si>
  <si>
    <t>NO</t>
  </si>
  <si>
    <t>I. PEJABAT PENILAI</t>
  </si>
  <si>
    <t>II. PEGAWAI NEGERI SIPIL YANG DINILAI</t>
  </si>
  <si>
    <t>III. KEGIATAN TUGAS JABATAN</t>
  </si>
  <si>
    <t>AK</t>
  </si>
  <si>
    <t>TARGET</t>
  </si>
  <si>
    <t>KUANT/OUTPUT</t>
  </si>
  <si>
    <t>KUAL/MUTU</t>
  </si>
  <si>
    <t>WAKTU</t>
  </si>
  <si>
    <t>BIAYA</t>
  </si>
  <si>
    <t>Mempelajari pedoman dan petunjuk sesuai prosedur dan ketentuan yang berlaku untuk mengetahui macam, metode dan teknik dalam menganalisis bahan perencanaan, pelaporan, monitoring dan evaluasi;</t>
  </si>
  <si>
    <t>-</t>
  </si>
  <si>
    <t>Laporan</t>
  </si>
  <si>
    <t>Bulan</t>
  </si>
  <si>
    <t>Mempelajari potensi spesifik Sumber Daya Alam (SDA), Sumber Daya Manusia (SDM) dan Sumber Daya Budaya (SDB) serta kelembagaan di masing-masing wilayah yang potensial melakukan percepatan pengembangan ekonomi lokal dengan penciptaan lapangan kerja hijau;</t>
  </si>
  <si>
    <t>Mengolah data potensi spesifik wilayah (SDA, SDM, SDB dan kelembagaan) yang potensial melakukan percepatan pengembangan ekonomi lokal dengan penciptaan lapangan kerja hijau serta menyajikan data sebagai bahan perencanaan, pelaporan, monitoring dan evaluasi;</t>
  </si>
  <si>
    <t>Menganalisis data potensi spesifik wilayah (SDA, SDM, SDB dan kelembagaan) yang potensial melakukan percepatan pengembangan ekonomi lokal dengan penciptaan lapangan kerja hijau serta menyajikan hasil analisa sebagai bahan perencanaan, pelaporan, monitoring dan evaluasi;</t>
  </si>
  <si>
    <t>Menyusun rencana pengembangan ekonomi lokal jangka panjang, menengah dan tahunan internal;</t>
  </si>
  <si>
    <t>Melaksanakan tugas-tugas lain yang di berikan oleh Kasubid Koperasi, Industri dan Perdagangan.</t>
  </si>
  <si>
    <t>Pejabat Penilai,</t>
  </si>
  <si>
    <t>Pegawai Negeri Sipil Yang Dinilai</t>
  </si>
  <si>
    <t>NIP.</t>
  </si>
  <si>
    <t>Catatan :</t>
  </si>
  <si>
    <t>* AK Bagi PNS yang memangku jabatan fungsional tertentu</t>
  </si>
  <si>
    <t>PENILAIAN CAPAIAN SASARAN KERJA</t>
  </si>
  <si>
    <t xml:space="preserve">Jangka Waktu Penilaian </t>
  </si>
  <si>
    <t>I. KEGIATAN TUGAS TAMBAHAN</t>
  </si>
  <si>
    <t>REALISASI</t>
  </si>
  <si>
    <t>PENGHITUNGAN</t>
  </si>
  <si>
    <t>NILAI CAPAIAN SKP</t>
  </si>
  <si>
    <t>Kuant/ Output</t>
  </si>
  <si>
    <t>Kual/  Mutu</t>
  </si>
  <si>
    <t>Waktu</t>
  </si>
  <si>
    <t>Biaya</t>
  </si>
  <si>
    <t>persen waktu</t>
  </si>
  <si>
    <t>persen biaya</t>
  </si>
  <si>
    <t>kuantitas</t>
  </si>
  <si>
    <t>kualitas</t>
  </si>
  <si>
    <t>waktu</t>
  </si>
  <si>
    <t>biaya</t>
  </si>
  <si>
    <t>RW&lt;24</t>
  </si>
  <si>
    <t>RW&gt;24</t>
  </si>
  <si>
    <t>RB&lt;24</t>
  </si>
  <si>
    <t>RB&gt;24</t>
  </si>
  <si>
    <t>II. TUGAS TAMBAHAN DAN KREATIVITAS :</t>
  </si>
  <si>
    <t>Melaksanakan Tugas sebagai Pembantu PPTK</t>
  </si>
  <si>
    <t>(1.76*G8-N8)/G8)*100)</t>
  </si>
  <si>
    <t>(76-((((1.76*G8-N8)/G8)*100)-100))</t>
  </si>
  <si>
    <t>Membuat kelengkapan administrasi keuangan (SPJ) sub. Bidang Pertanian, Peternakan dan Ketahanan Pangan serta Perikanan</t>
  </si>
  <si>
    <t>Melakukan tugas sebagai Tim Pendamping Kegiatan Pertanian, Peternakan dan Ketahanan Pangan serta Perikanan</t>
  </si>
  <si>
    <t>Membuat dokumen laporan kegiatan sub bidang Pertanian, Peternakan dan Ketahanan Pangan serta Perikanan</t>
  </si>
  <si>
    <t>(1.76*I8-P8)/I8)*100)</t>
  </si>
  <si>
    <t>(76-((((1.76*I8-P8)/I8)*100)-100))</t>
  </si>
  <si>
    <t>Nilai Capaian SKP</t>
  </si>
  <si>
    <t>Pasuruan, 29 Desember 2017</t>
  </si>
  <si>
    <t>BUKU CATATAN PENILAIAN PERILAKU PNS</t>
  </si>
  <si>
    <t>No</t>
  </si>
  <si>
    <t>Tanggal</t>
  </si>
  <si>
    <t>Uraian</t>
  </si>
  <si>
    <t>Nama/NIP dan Paraf                       Pejabat Penilai</t>
  </si>
  <si>
    <t>Penilaian SKP sampai dengan akhir Desember 2017=</t>
  </si>
  <si>
    <t>sedangkan penilaian perilaku kerjanya adalah</t>
  </si>
  <si>
    <t>sebagai berikut :</t>
  </si>
  <si>
    <t>Orientasi Pelayanan</t>
  </si>
  <si>
    <t>=</t>
  </si>
  <si>
    <t>Integritas</t>
  </si>
  <si>
    <t>Komitmen</t>
  </si>
  <si>
    <t>Disiplin</t>
  </si>
  <si>
    <t>Kerjasama</t>
  </si>
  <si>
    <t>Kepemimpinan</t>
  </si>
  <si>
    <t>Jumlah</t>
  </si>
  <si>
    <t>Nilai Rata-rata</t>
  </si>
  <si>
    <t>JANGKA WAKTU PENILAIAN</t>
  </si>
  <si>
    <t>1.</t>
  </si>
  <si>
    <t>N A M A</t>
  </si>
  <si>
    <t>Pangkat, golongan ruang</t>
  </si>
  <si>
    <t>Jabatan/Pekerjaan</t>
  </si>
  <si>
    <t>Unit Organisasi</t>
  </si>
  <si>
    <t>2.</t>
  </si>
  <si>
    <t>3.</t>
  </si>
  <si>
    <t>4.</t>
  </si>
  <si>
    <t>UNSUR YANG DINILAI</t>
  </si>
  <si>
    <t>JUMLAH</t>
  </si>
  <si>
    <t xml:space="preserve">a. </t>
  </si>
  <si>
    <t>Sasaran Kerja Pegawai (SKP)</t>
  </si>
  <si>
    <t xml:space="preserve">  X   60%</t>
  </si>
  <si>
    <t>Perilaku Kerja</t>
  </si>
  <si>
    <t>5.</t>
  </si>
  <si>
    <t>6.</t>
  </si>
  <si>
    <t>Nilai Perilaku kerja</t>
  </si>
  <si>
    <t xml:space="preserve"> X   40%</t>
  </si>
  <si>
    <t>Nilai Prestasi Kerja</t>
  </si>
  <si>
    <t>KEBERATAN DARI PEGAWAI NEGERI SIPIL</t>
  </si>
  <si>
    <t>YANG DINILAI (APABILA ADA)</t>
  </si>
  <si>
    <t>Tanggal 29 Desember 2017</t>
  </si>
  <si>
    <t>TANGGAPAN PEJABAT PENILAI ATAS KEBERATAN</t>
  </si>
  <si>
    <t>7.</t>
  </si>
  <si>
    <t>KEPUTUSAN ATASAN PEJABAT PENILAI ATAS</t>
  </si>
  <si>
    <t>KEBERATAN</t>
  </si>
  <si>
    <t>8.</t>
  </si>
  <si>
    <t>REKOMENDASI</t>
  </si>
  <si>
    <t>9.</t>
  </si>
  <si>
    <t>DIBUAT TANGGAL, 29 Desember 2017</t>
  </si>
  <si>
    <t>10.</t>
  </si>
  <si>
    <t>DITERIMA TANGGAL, 29 Desember 2017</t>
  </si>
  <si>
    <t>PEGAWAI NEGERI SIPIL YANG</t>
  </si>
  <si>
    <t>DINILAI,</t>
  </si>
  <si>
    <t xml:space="preserve">NIP. </t>
  </si>
  <si>
    <t>11.</t>
  </si>
  <si>
    <t>ATASAN PEJABAT YANG MENILAI</t>
  </si>
  <si>
    <t>(Baik)</t>
  </si>
  <si>
    <t>(Sangat Baik)</t>
  </si>
  <si>
    <t>PEMERINTAH KABUPATEN PASURUAN</t>
  </si>
  <si>
    <t>BADAN PERENCANAAN PEMBANGUNAN DAERAH</t>
  </si>
  <si>
    <t xml:space="preserve">DIBUAT TANGGAL, </t>
  </si>
  <si>
    <t>29 Desember 2017</t>
  </si>
  <si>
    <t>DITERIMA TANGGAL,</t>
  </si>
  <si>
    <t>PEGAWAI NEGERI SIPIL YANG DINILAI,</t>
  </si>
  <si>
    <t>2 Januari 2018</t>
  </si>
  <si>
    <t>51,8</t>
  </si>
  <si>
    <t xml:space="preserve">Tanggal, </t>
  </si>
  <si>
    <t>Kasubid Koperasi, Industri dan Perdagangan</t>
  </si>
  <si>
    <t>Analis Perencanaan Strategis LED (Pengembangan Ekonomi Lokal)</t>
  </si>
  <si>
    <t>Januari s/d Desember 2019</t>
  </si>
  <si>
    <t>TAHUN 2019</t>
  </si>
  <si>
    <t>Pasuruan,  02 Januari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</si>
</sst>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F800]dddd\,\ mmmm\ dd\,\ yyyy"/>
    <numFmt numFmtId="167" formatCode="0.000"/>
    <numFmt numFmtId="168" formatCode="0.0000"/>
  </numFmts>
  <fonts count="41">
    <font>
      <sz val="10"/>
      <name val="Arial"/>
      <charset val="134"/>
    </font>
    <font>
      <sz val="10"/>
      <name val="Arial"/>
      <charset val="134"/>
    </font>
    <font>
      <b/>
      <sz val="12"/>
      <name val="Times New Roman"/>
      <charset val="134"/>
    </font>
    <font>
      <sz val="12"/>
      <name val="Times New Roman"/>
      <charset val="134"/>
    </font>
    <font>
      <b/>
      <u/>
      <sz val="12"/>
      <name val="Times New Roman"/>
      <charset val="134"/>
    </font>
    <font>
      <u/>
      <sz val="12"/>
      <name val="Times New Roman"/>
      <charset val="134"/>
    </font>
    <font>
      <sz val="12"/>
      <name val="Cambria"/>
      <charset val="134"/>
      <scheme val="major"/>
    </font>
    <font>
      <sz val="12"/>
      <color theme="0"/>
      <name val="Times New Roman"/>
      <charset val="134"/>
    </font>
    <font>
      <b/>
      <sz val="12"/>
      <name val="Cambria"/>
      <charset val="134"/>
      <scheme val="major"/>
    </font>
    <font>
      <b/>
      <sz val="11"/>
      <name val="Cambria"/>
      <charset val="134"/>
      <scheme val="major"/>
    </font>
    <font>
      <sz val="11"/>
      <name val="Cambria"/>
      <charset val="134"/>
      <scheme val="major"/>
    </font>
    <font>
      <sz val="11"/>
      <color theme="0"/>
      <name val="Cambria"/>
      <charset val="134"/>
      <scheme val="major"/>
    </font>
    <font>
      <u/>
      <sz val="11"/>
      <name val="Cambria"/>
      <charset val="134"/>
      <scheme val="major"/>
    </font>
    <font>
      <sz val="10"/>
      <name val="Cambria"/>
      <charset val="134"/>
      <scheme val="major"/>
    </font>
    <font>
      <sz val="12"/>
      <color rgb="FFFF0000"/>
      <name val="Times New Roman"/>
      <charset val="134"/>
    </font>
    <font>
      <u/>
      <sz val="10"/>
      <name val="Cambria"/>
      <charset val="134"/>
      <scheme val="major"/>
    </font>
    <font>
      <sz val="10"/>
      <color theme="0"/>
      <name val="Cambria"/>
      <charset val="134"/>
      <scheme val="major"/>
    </font>
    <font>
      <sz val="8"/>
      <name val="Cambria"/>
      <charset val="134"/>
      <scheme val="major"/>
    </font>
    <font>
      <sz val="9"/>
      <name val="Cambria"/>
      <charset val="134"/>
      <scheme val="major"/>
    </font>
    <font>
      <b/>
      <sz val="8"/>
      <name val="Cambria"/>
      <charset val="134"/>
      <scheme val="major"/>
    </font>
    <font>
      <b/>
      <sz val="10"/>
      <name val="Cambria"/>
      <charset val="134"/>
      <scheme val="major"/>
    </font>
    <font>
      <sz val="9"/>
      <name val="Arial"/>
      <charset val="134"/>
    </font>
    <font>
      <sz val="8"/>
      <name val="Arial"/>
      <charset val="134"/>
    </font>
    <font>
      <sz val="8"/>
      <name val="Arial Narrow"/>
      <charset val="134"/>
    </font>
    <font>
      <b/>
      <sz val="9"/>
      <name val="Cambria"/>
      <charset val="134"/>
      <scheme val="major"/>
    </font>
    <font>
      <b/>
      <sz val="7"/>
      <name val="Cambria"/>
      <charset val="134"/>
      <scheme val="major"/>
    </font>
    <font>
      <b/>
      <sz val="12"/>
      <name val="Cambria"/>
      <charset val="134"/>
    </font>
    <font>
      <b/>
      <sz val="10"/>
      <name val="Cambria"/>
      <charset val="134"/>
    </font>
    <font>
      <sz val="10"/>
      <name val="Cambria"/>
      <charset val="134"/>
    </font>
    <font>
      <b/>
      <sz val="8"/>
      <name val="Cambria"/>
      <charset val="134"/>
    </font>
    <font>
      <sz val="10"/>
      <color theme="1"/>
      <name val="Cambria"/>
      <charset val="134"/>
    </font>
    <font>
      <b/>
      <u/>
      <sz val="10"/>
      <name val="Cambria"/>
      <charset val="134"/>
    </font>
    <font>
      <sz val="10"/>
      <name val="Arial Narrow"/>
      <charset val="134"/>
    </font>
    <font>
      <b/>
      <u/>
      <sz val="10"/>
      <name val="Cambria"/>
      <charset val="134"/>
      <scheme val="major"/>
    </font>
    <font>
      <b/>
      <sz val="14"/>
      <name val="Cambria"/>
      <charset val="134"/>
      <scheme val="major"/>
    </font>
    <font>
      <sz val="12"/>
      <name val="Arial"/>
      <charset val="134"/>
    </font>
    <font>
      <sz val="14"/>
      <name val="Cambria"/>
      <charset val="134"/>
      <scheme val="major"/>
    </font>
    <font>
      <b/>
      <sz val="14"/>
      <color theme="0"/>
      <name val="Cambria"/>
      <charset val="134"/>
      <scheme val="major"/>
    </font>
    <font>
      <sz val="11"/>
      <color theme="1"/>
      <name val="Calibri"/>
      <charset val="1"/>
      <scheme val="minor"/>
    </font>
    <font>
      <sz val="10"/>
      <name val="Cambria"/>
      <family val="1"/>
    </font>
    <font>
      <sz val="14"/>
      <name val="Cambria"/>
      <family val="1"/>
      <scheme val="major"/>
    </font>
  </fonts>
  <fills count="7">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medium">
        <color auto="1"/>
      </left>
      <right/>
      <top/>
      <bottom style="thin">
        <color auto="1"/>
      </bottom>
      <diagonal/>
    </border>
    <border>
      <left/>
      <right style="medium">
        <color auto="1"/>
      </right>
      <top style="medium">
        <color auto="1"/>
      </top>
      <bottom/>
      <diagonal/>
    </border>
    <border>
      <left/>
      <right style="medium">
        <color auto="1"/>
      </right>
      <top/>
      <bottom/>
      <diagonal/>
    </border>
    <border>
      <left style="medium">
        <color auto="1"/>
      </left>
      <right style="thin">
        <color auto="1"/>
      </right>
      <top/>
      <bottom/>
      <diagonal/>
    </border>
    <border>
      <left/>
      <right style="medium">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auto="1"/>
      </left>
      <right style="double">
        <color auto="1"/>
      </right>
      <top style="double">
        <color auto="1"/>
      </top>
      <bottom style="double">
        <color auto="1"/>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style="thick">
        <color auto="1"/>
      </right>
      <top style="thick">
        <color auto="1"/>
      </top>
      <bottom/>
      <diagonal/>
    </border>
    <border>
      <left/>
      <right style="thick">
        <color auto="1"/>
      </right>
      <top/>
      <bottom/>
      <diagonal/>
    </border>
    <border>
      <left/>
      <right style="thick">
        <color auto="1"/>
      </right>
      <top/>
      <bottom style="thick">
        <color auto="1"/>
      </bottom>
      <diagonal/>
    </border>
  </borders>
  <cellStyleXfs count="5">
    <xf numFmtId="0" fontId="0" fillId="0" borderId="0"/>
    <xf numFmtId="164" fontId="1" fillId="0" borderId="0" applyFont="0" applyFill="0" applyBorder="0" applyAlignment="0" applyProtection="0"/>
    <xf numFmtId="0" fontId="1" fillId="0" borderId="0"/>
    <xf numFmtId="0" fontId="38" fillId="0" borderId="0"/>
    <xf numFmtId="0" fontId="1" fillId="0" borderId="0"/>
  </cellStyleXfs>
  <cellXfs count="476">
    <xf numFmtId="0" fontId="0" fillId="0" borderId="0" xfId="0"/>
    <xf numFmtId="0" fontId="1" fillId="0" borderId="0" xfId="4"/>
    <xf numFmtId="0" fontId="2" fillId="0" borderId="1" xfId="4" applyFont="1" applyBorder="1" applyAlignment="1">
      <alignment horizontal="center"/>
    </xf>
    <xf numFmtId="0" fontId="2" fillId="0" borderId="2" xfId="4" applyFont="1" applyBorder="1" applyAlignment="1"/>
    <xf numFmtId="0" fontId="3" fillId="0" borderId="2" xfId="4" applyFont="1" applyBorder="1" applyAlignment="1"/>
    <xf numFmtId="0" fontId="3" fillId="0" borderId="3" xfId="4" applyFont="1" applyBorder="1" applyAlignment="1">
      <alignment vertical="center"/>
    </xf>
    <xf numFmtId="0" fontId="3" fillId="0" borderId="0" xfId="4" applyFont="1" applyBorder="1" applyAlignment="1">
      <alignment vertical="center"/>
    </xf>
    <xf numFmtId="0" fontId="3" fillId="0" borderId="4" xfId="4" applyFont="1" applyBorder="1" applyAlignment="1">
      <alignment horizontal="center"/>
    </xf>
    <xf numFmtId="0" fontId="3" fillId="0" borderId="5" xfId="4" applyFont="1" applyBorder="1" applyAlignment="1"/>
    <xf numFmtId="0" fontId="2" fillId="0" borderId="5" xfId="4" applyFont="1" applyBorder="1" applyAlignment="1">
      <alignment horizontal="right"/>
    </xf>
    <xf numFmtId="0" fontId="2" fillId="0" borderId="5" xfId="4" applyFont="1" applyBorder="1" applyAlignment="1"/>
    <xf numFmtId="0" fontId="3" fillId="0" borderId="3" xfId="4" applyFont="1" applyBorder="1" applyAlignment="1">
      <alignment horizontal="center"/>
    </xf>
    <xf numFmtId="0" fontId="3" fillId="0" borderId="0" xfId="4" applyFont="1" applyBorder="1" applyAlignment="1"/>
    <xf numFmtId="0" fontId="3" fillId="0" borderId="0" xfId="4" applyFont="1" applyBorder="1" applyAlignment="1">
      <alignment horizontal="right"/>
    </xf>
    <xf numFmtId="0" fontId="3" fillId="0" borderId="0" xfId="4" applyFont="1" applyBorder="1" applyAlignment="1">
      <alignment horizontal="left" vertical="center"/>
    </xf>
    <xf numFmtId="0" fontId="3" fillId="0" borderId="0" xfId="4" applyFont="1" applyBorder="1" applyAlignment="1">
      <alignment horizontal="center" vertical="center"/>
    </xf>
    <xf numFmtId="0" fontId="4" fillId="0" borderId="0" xfId="4" applyFont="1" applyBorder="1" applyAlignment="1">
      <alignment vertical="center"/>
    </xf>
    <xf numFmtId="0" fontId="2" fillId="0" borderId="3" xfId="4" applyFont="1" applyBorder="1" applyAlignment="1">
      <alignment vertical="center"/>
    </xf>
    <xf numFmtId="0" fontId="2" fillId="0" borderId="0" xfId="4" applyFont="1" applyBorder="1" applyAlignment="1">
      <alignment horizontal="left" vertical="center"/>
    </xf>
    <xf numFmtId="166" fontId="3" fillId="0" borderId="0" xfId="4" applyNumberFormat="1" applyFont="1" applyBorder="1" applyAlignment="1">
      <alignment horizontal="center" vertical="center"/>
    </xf>
    <xf numFmtId="0" fontId="5" fillId="0" borderId="0" xfId="4" applyFont="1" applyBorder="1" applyAlignment="1">
      <alignment horizontal="center" vertical="center"/>
    </xf>
    <xf numFmtId="0" fontId="3" fillId="0" borderId="0" xfId="4" applyFont="1" applyBorder="1"/>
    <xf numFmtId="0" fontId="3" fillId="0" borderId="3" xfId="4" applyFont="1" applyBorder="1"/>
    <xf numFmtId="0" fontId="2" fillId="0" borderId="0" xfId="4" applyFont="1" applyBorder="1" applyAlignment="1">
      <alignment horizontal="right" vertical="center"/>
    </xf>
    <xf numFmtId="0" fontId="2" fillId="0" borderId="0" xfId="4" applyFont="1" applyBorder="1" applyAlignment="1">
      <alignment vertical="center"/>
    </xf>
    <xf numFmtId="0" fontId="3" fillId="0" borderId="6" xfId="4" applyFont="1" applyBorder="1" applyAlignment="1">
      <alignment vertical="center"/>
    </xf>
    <xf numFmtId="0" fontId="3" fillId="0" borderId="7" xfId="4" applyFont="1" applyBorder="1"/>
    <xf numFmtId="0" fontId="2" fillId="0" borderId="8" xfId="4" applyFont="1" applyBorder="1" applyAlignment="1">
      <alignment horizontal="center" vertical="center"/>
    </xf>
    <xf numFmtId="0" fontId="3" fillId="0" borderId="11" xfId="4" applyFont="1" applyBorder="1" applyAlignment="1">
      <alignment horizontal="center" vertical="center"/>
    </xf>
    <xf numFmtId="0" fontId="3" fillId="0" borderId="14" xfId="4" applyFont="1" applyBorder="1" applyAlignment="1">
      <alignment vertical="center"/>
    </xf>
    <xf numFmtId="0" fontId="3" fillId="0" borderId="0" xfId="4" applyFont="1" applyBorder="1" applyAlignment="1">
      <alignment horizontal="left" vertical="center" wrapText="1"/>
    </xf>
    <xf numFmtId="0" fontId="3" fillId="0" borderId="19" xfId="4" applyFont="1" applyBorder="1" applyAlignment="1">
      <alignment vertical="center"/>
    </xf>
    <xf numFmtId="0" fontId="3" fillId="0" borderId="20" xfId="4" applyFont="1" applyBorder="1" applyAlignment="1">
      <alignment vertical="center"/>
    </xf>
    <xf numFmtId="0" fontId="3" fillId="0" borderId="15" xfId="4" applyFont="1" applyBorder="1" applyAlignment="1">
      <alignment vertical="center"/>
    </xf>
    <xf numFmtId="0" fontId="6" fillId="0" borderId="0" xfId="4" applyFont="1" applyAlignment="1">
      <alignment vertical="center"/>
    </xf>
    <xf numFmtId="0" fontId="3" fillId="0" borderId="21" xfId="4" applyFont="1" applyBorder="1" applyAlignment="1"/>
    <xf numFmtId="0" fontId="3" fillId="0" borderId="0" xfId="4" applyFont="1"/>
    <xf numFmtId="0" fontId="3" fillId="0" borderId="0" xfId="4" applyFont="1" applyAlignment="1">
      <alignment vertical="center"/>
    </xf>
    <xf numFmtId="0" fontId="3" fillId="0" borderId="22" xfId="4" applyFont="1" applyBorder="1" applyAlignment="1">
      <alignment vertical="center"/>
    </xf>
    <xf numFmtId="0" fontId="3" fillId="0" borderId="23" xfId="4" applyFont="1" applyBorder="1" applyAlignment="1">
      <alignment vertical="center"/>
    </xf>
    <xf numFmtId="0" fontId="3" fillId="0" borderId="22" xfId="4" applyFont="1" applyBorder="1" applyAlignment="1"/>
    <xf numFmtId="0" fontId="3" fillId="0" borderId="22" xfId="4" applyFont="1" applyBorder="1" applyAlignment="1">
      <alignment horizontal="left" vertical="center"/>
    </xf>
    <xf numFmtId="0" fontId="3" fillId="0" borderId="22" xfId="4" applyFont="1" applyBorder="1" applyAlignment="1">
      <alignment horizontal="center" vertical="center"/>
    </xf>
    <xf numFmtId="0" fontId="3" fillId="0" borderId="25" xfId="4" applyFont="1" applyBorder="1" applyAlignment="1">
      <alignment vertical="center"/>
    </xf>
    <xf numFmtId="0" fontId="3" fillId="0" borderId="23" xfId="4" applyFont="1" applyBorder="1" applyAlignment="1">
      <alignment horizontal="center" vertical="center"/>
    </xf>
    <xf numFmtId="0" fontId="5" fillId="0" borderId="22" xfId="4" applyFont="1" applyBorder="1" applyAlignment="1">
      <alignment horizontal="center" vertical="center"/>
    </xf>
    <xf numFmtId="0" fontId="3" fillId="0" borderId="25" xfId="4" applyFont="1" applyBorder="1" applyAlignment="1">
      <alignment horizontal="center" vertical="center"/>
    </xf>
    <xf numFmtId="0" fontId="3" fillId="0" borderId="27" xfId="4" applyFont="1" applyBorder="1"/>
    <xf numFmtId="0" fontId="3" fillId="0" borderId="28" xfId="4" applyFont="1" applyBorder="1"/>
    <xf numFmtId="0" fontId="2" fillId="0" borderId="31" xfId="4" applyFont="1" applyBorder="1" applyAlignment="1">
      <alignment horizontal="center" vertical="center"/>
    </xf>
    <xf numFmtId="2" fontId="3" fillId="0" borderId="32" xfId="4" applyNumberFormat="1" applyFont="1" applyBorder="1" applyAlignment="1">
      <alignment horizontal="center" vertical="center"/>
    </xf>
    <xf numFmtId="0" fontId="3" fillId="0" borderId="34" xfId="4" applyFont="1" applyBorder="1" applyAlignment="1">
      <alignment horizontal="center" vertical="center"/>
    </xf>
    <xf numFmtId="0" fontId="7" fillId="0" borderId="35" xfId="4" applyFont="1" applyBorder="1" applyAlignment="1">
      <alignment horizontal="center" vertical="center"/>
    </xf>
    <xf numFmtId="0" fontId="3" fillId="0" borderId="16" xfId="4" applyFont="1" applyBorder="1" applyAlignment="1">
      <alignment horizontal="left" vertical="center"/>
    </xf>
    <xf numFmtId="2" fontId="3" fillId="0" borderId="36" xfId="4" applyNumberFormat="1" applyFont="1" applyBorder="1" applyAlignment="1">
      <alignment horizontal="center" vertical="center"/>
    </xf>
    <xf numFmtId="0" fontId="2" fillId="0" borderId="4" xfId="4" applyFont="1" applyBorder="1" applyAlignment="1">
      <alignment horizontal="center"/>
    </xf>
    <xf numFmtId="0" fontId="3" fillId="0" borderId="0" xfId="4" applyFont="1" applyAlignment="1">
      <alignment horizontal="center" vertical="center"/>
    </xf>
    <xf numFmtId="0" fontId="3" fillId="0" borderId="24" xfId="4" applyFont="1" applyBorder="1" applyAlignment="1"/>
    <xf numFmtId="0" fontId="3" fillId="0" borderId="7" xfId="4" applyFont="1" applyBorder="1" applyAlignment="1">
      <alignment vertical="center"/>
    </xf>
    <xf numFmtId="0" fontId="3" fillId="0" borderId="33" xfId="4" applyFont="1" applyBorder="1" applyAlignment="1">
      <alignment horizontal="center" vertical="center"/>
    </xf>
    <xf numFmtId="0" fontId="3" fillId="0" borderId="0" xfId="4" applyFont="1" applyBorder="1" applyAlignment="1">
      <alignment horizontal="right" vertical="center"/>
    </xf>
    <xf numFmtId="166" fontId="3" fillId="0" borderId="22" xfId="4" applyNumberFormat="1" applyFont="1" applyBorder="1" applyAlignment="1">
      <alignment vertical="center"/>
    </xf>
    <xf numFmtId="0" fontId="3" fillId="0" borderId="27" xfId="4"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center"/>
    </xf>
    <xf numFmtId="0" fontId="10" fillId="0" borderId="0" xfId="0" applyFont="1" applyAlignment="1">
      <alignment vertical="center"/>
    </xf>
    <xf numFmtId="0" fontId="10" fillId="0" borderId="12" xfId="0" applyFont="1" applyBorder="1" applyAlignment="1">
      <alignment vertical="top" wrapText="1"/>
    </xf>
    <xf numFmtId="0" fontId="10" fillId="0" borderId="38" xfId="0" applyFont="1" applyBorder="1" applyAlignment="1">
      <alignment horizontal="center" vertical="center"/>
    </xf>
    <xf numFmtId="0" fontId="10" fillId="0" borderId="39" xfId="0" applyFont="1" applyBorder="1" applyAlignment="1">
      <alignment vertical="center"/>
    </xf>
    <xf numFmtId="0" fontId="10" fillId="0" borderId="15" xfId="0" applyFont="1" applyBorder="1" applyAlignment="1">
      <alignment horizontal="center" vertical="center"/>
    </xf>
    <xf numFmtId="0" fontId="10" fillId="0" borderId="11" xfId="0" applyFont="1" applyBorder="1" applyAlignment="1">
      <alignment horizontal="center" vertical="center"/>
    </xf>
    <xf numFmtId="0" fontId="10" fillId="0" borderId="34" xfId="0" applyFont="1" applyBorder="1" applyAlignment="1">
      <alignment vertical="center"/>
    </xf>
    <xf numFmtId="0" fontId="10" fillId="0" borderId="39" xfId="0" applyFont="1" applyBorder="1" applyAlignment="1">
      <alignment horizontal="center" vertical="center"/>
    </xf>
    <xf numFmtId="0" fontId="10" fillId="0" borderId="34" xfId="0" applyFont="1" applyBorder="1" applyAlignment="1">
      <alignment horizontal="center" vertical="center"/>
    </xf>
    <xf numFmtId="0" fontId="10" fillId="0" borderId="5" xfId="0" applyFont="1" applyBorder="1" applyAlignment="1">
      <alignment vertical="center"/>
    </xf>
    <xf numFmtId="0" fontId="10" fillId="0" borderId="5" xfId="0" applyFont="1" applyBorder="1" applyAlignment="1">
      <alignment horizontal="center" vertical="center"/>
    </xf>
    <xf numFmtId="0" fontId="10" fillId="0" borderId="5" xfId="0" applyFont="1" applyBorder="1" applyAlignment="1">
      <alignment horizontal="left" vertical="center"/>
    </xf>
    <xf numFmtId="0" fontId="10" fillId="0" borderId="5" xfId="0" applyFont="1" applyBorder="1" applyAlignment="1">
      <alignment horizontal="left" vertical="center" wrapText="1"/>
    </xf>
    <xf numFmtId="0" fontId="10" fillId="0" borderId="10" xfId="0" applyFont="1" applyBorder="1" applyAlignment="1">
      <alignment horizontal="center"/>
    </xf>
    <xf numFmtId="0" fontId="10" fillId="0" borderId="5" xfId="0" applyFont="1" applyBorder="1" applyAlignment="1"/>
    <xf numFmtId="0" fontId="10" fillId="0" borderId="17" xfId="0" applyFont="1" applyBorder="1" applyAlignment="1">
      <alignment vertical="center"/>
    </xf>
    <xf numFmtId="0" fontId="10" fillId="0" borderId="0" xfId="0" applyFont="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10" fillId="0" borderId="0" xfId="0" applyFont="1" applyBorder="1" applyAlignment="1">
      <alignment horizontal="left" vertical="center" wrapText="1"/>
    </xf>
    <xf numFmtId="0" fontId="10" fillId="0" borderId="15" xfId="0" applyFont="1" applyBorder="1" applyAlignment="1">
      <alignment vertical="center"/>
    </xf>
    <xf numFmtId="0" fontId="10" fillId="0" borderId="16" xfId="0" applyFont="1" applyBorder="1" applyAlignment="1">
      <alignment horizontal="left" vertical="center"/>
    </xf>
    <xf numFmtId="0" fontId="10" fillId="0" borderId="13" xfId="0" applyFont="1" applyBorder="1" applyAlignment="1"/>
    <xf numFmtId="0" fontId="10" fillId="0" borderId="18" xfId="0" applyFont="1" applyBorder="1" applyAlignment="1">
      <alignment vertical="center"/>
    </xf>
    <xf numFmtId="0" fontId="10" fillId="0" borderId="14" xfId="0" applyFont="1" applyBorder="1" applyAlignment="1">
      <alignment vertical="center"/>
    </xf>
    <xf numFmtId="0" fontId="10" fillId="0" borderId="0" xfId="0" applyFont="1" applyBorder="1" applyAlignment="1">
      <alignment horizontal="center" vertical="center"/>
    </xf>
    <xf numFmtId="0" fontId="10" fillId="0" borderId="35" xfId="0" applyFont="1" applyBorder="1" applyAlignment="1">
      <alignment horizontal="center" vertical="center"/>
    </xf>
    <xf numFmtId="2" fontId="10" fillId="0" borderId="38" xfId="0" applyNumberFormat="1" applyFont="1" applyBorder="1" applyAlignment="1">
      <alignment horizontal="center" vertical="center"/>
    </xf>
    <xf numFmtId="2" fontId="10" fillId="0" borderId="14" xfId="0" applyNumberFormat="1" applyFont="1" applyBorder="1" applyAlignment="1">
      <alignment horizontal="center" vertical="center"/>
    </xf>
    <xf numFmtId="2" fontId="10" fillId="0" borderId="16" xfId="0" applyNumberFormat="1" applyFont="1" applyBorder="1" applyAlignment="1">
      <alignment horizontal="center" vertical="center"/>
    </xf>
    <xf numFmtId="0" fontId="11" fillId="0" borderId="35" xfId="0" applyFont="1" applyBorder="1" applyAlignment="1">
      <alignment horizontal="center" vertical="center"/>
    </xf>
    <xf numFmtId="2" fontId="10" fillId="0" borderId="35" xfId="0" applyNumberFormat="1" applyFont="1" applyBorder="1" applyAlignment="1">
      <alignment horizontal="center" vertical="center"/>
    </xf>
    <xf numFmtId="0" fontId="10" fillId="0" borderId="19" xfId="0" applyFont="1" applyBorder="1" applyAlignment="1">
      <alignment vertical="center"/>
    </xf>
    <xf numFmtId="2" fontId="10" fillId="0" borderId="19" xfId="0" applyNumberFormat="1" applyFont="1" applyBorder="1" applyAlignment="1">
      <alignment vertical="center"/>
    </xf>
    <xf numFmtId="0" fontId="10" fillId="0" borderId="5" xfId="0" applyFont="1" applyBorder="1" applyAlignment="1">
      <alignment horizontal="right"/>
    </xf>
    <xf numFmtId="0" fontId="10" fillId="0" borderId="0" xfId="0" applyFont="1" applyAlignment="1">
      <alignment horizontal="right" vertical="center"/>
    </xf>
    <xf numFmtId="0" fontId="6" fillId="0" borderId="17" xfId="0" applyFont="1" applyBorder="1" applyAlignment="1">
      <alignment vertical="center"/>
    </xf>
    <xf numFmtId="0" fontId="6" fillId="0" borderId="0"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10" fillId="0" borderId="0" xfId="0" applyFont="1" applyBorder="1" applyAlignment="1">
      <alignment horizontal="right" vertical="center"/>
    </xf>
    <xf numFmtId="0" fontId="6" fillId="0" borderId="18" xfId="0" applyFont="1" applyBorder="1" applyAlignment="1">
      <alignment vertical="center"/>
    </xf>
    <xf numFmtId="0" fontId="6" fillId="0" borderId="14" xfId="0" applyFont="1" applyBorder="1" applyAlignment="1">
      <alignment vertical="center"/>
    </xf>
    <xf numFmtId="0" fontId="6" fillId="0" borderId="0" xfId="0" applyFont="1" applyAlignment="1"/>
    <xf numFmtId="0" fontId="10" fillId="0" borderId="0" xfId="0" applyFont="1" applyBorder="1" applyAlignment="1">
      <alignment horizontal="left" vertical="center"/>
    </xf>
    <xf numFmtId="2" fontId="10" fillId="0" borderId="0" xfId="0" applyNumberFormat="1" applyFont="1" applyBorder="1" applyAlignment="1">
      <alignment vertical="center"/>
    </xf>
    <xf numFmtId="0" fontId="13" fillId="0" borderId="0" xfId="0" applyFont="1" applyAlignment="1">
      <alignment vertical="center"/>
    </xf>
    <xf numFmtId="0" fontId="13" fillId="0" borderId="35" xfId="0" applyFont="1" applyBorder="1" applyAlignment="1">
      <alignment vertical="center"/>
    </xf>
    <xf numFmtId="0" fontId="13" fillId="0" borderId="35" xfId="0" applyFont="1" applyBorder="1" applyAlignment="1">
      <alignment horizontal="center" vertical="center"/>
    </xf>
    <xf numFmtId="0" fontId="13" fillId="0" borderId="38" xfId="0" applyFont="1" applyBorder="1" applyAlignment="1">
      <alignment vertical="center"/>
    </xf>
    <xf numFmtId="0" fontId="13" fillId="0" borderId="10" xfId="0" applyFont="1" applyBorder="1" applyAlignment="1">
      <alignment vertical="center"/>
    </xf>
    <xf numFmtId="0" fontId="13" fillId="0" borderId="5" xfId="0" applyFont="1" applyBorder="1" applyAlignment="1">
      <alignment vertical="center"/>
    </xf>
    <xf numFmtId="0" fontId="13" fillId="0" borderId="39" xfId="0" applyFont="1" applyBorder="1" applyAlignment="1">
      <alignment horizontal="center" vertical="top"/>
    </xf>
    <xf numFmtId="0" fontId="13" fillId="0" borderId="17" xfId="0" applyFont="1" applyBorder="1" applyAlignment="1">
      <alignment vertical="top"/>
    </xf>
    <xf numFmtId="0" fontId="13" fillId="0" borderId="0" xfId="0" applyFont="1" applyBorder="1" applyAlignment="1">
      <alignment vertical="top"/>
    </xf>
    <xf numFmtId="0" fontId="13" fillId="0" borderId="39" xfId="0" applyFont="1" applyBorder="1" applyAlignment="1">
      <alignment vertical="center"/>
    </xf>
    <xf numFmtId="165" fontId="13" fillId="0" borderId="17" xfId="0" applyNumberFormat="1" applyFont="1" applyBorder="1" applyAlignment="1">
      <alignment vertical="top"/>
    </xf>
    <xf numFmtId="0" fontId="13" fillId="0" borderId="17" xfId="0" applyFont="1" applyBorder="1" applyAlignment="1">
      <alignment vertical="center"/>
    </xf>
    <xf numFmtId="0" fontId="13" fillId="0" borderId="0" xfId="0" applyFont="1" applyBorder="1" applyAlignment="1">
      <alignment vertical="center"/>
    </xf>
    <xf numFmtId="0" fontId="14" fillId="0" borderId="0" xfId="0" applyFont="1" applyBorder="1" applyAlignment="1">
      <alignment horizontal="center" vertical="center" wrapText="1"/>
    </xf>
    <xf numFmtId="0" fontId="13" fillId="0" borderId="11" xfId="0" applyFont="1" applyBorder="1" applyAlignment="1">
      <alignment vertical="center"/>
    </xf>
    <xf numFmtId="0" fontId="13" fillId="0" borderId="12" xfId="0" applyFont="1" applyBorder="1" applyAlignment="1">
      <alignment vertical="center"/>
    </xf>
    <xf numFmtId="0" fontId="14" fillId="0" borderId="12" xfId="1" applyNumberFormat="1" applyFont="1" applyBorder="1" applyAlignment="1">
      <alignment horizontal="center" vertical="center"/>
    </xf>
    <xf numFmtId="0" fontId="13" fillId="0" borderId="18" xfId="0" applyFont="1" applyBorder="1" applyAlignment="1">
      <alignment vertical="center"/>
    </xf>
    <xf numFmtId="0" fontId="13" fillId="0" borderId="0" xfId="0" applyFont="1" applyBorder="1" applyAlignment="1">
      <alignment horizontal="center" vertical="center"/>
    </xf>
    <xf numFmtId="2" fontId="13" fillId="0" borderId="0" xfId="0" applyNumberFormat="1" applyFont="1" applyBorder="1" applyAlignment="1">
      <alignment horizontal="center" vertical="center"/>
    </xf>
    <xf numFmtId="0" fontId="13" fillId="0" borderId="34" xfId="0" applyFont="1" applyBorder="1" applyAlignment="1">
      <alignment vertical="center"/>
    </xf>
    <xf numFmtId="0" fontId="13" fillId="0" borderId="14" xfId="0" applyFont="1" applyBorder="1" applyAlignment="1">
      <alignment vertical="center"/>
    </xf>
    <xf numFmtId="0" fontId="13" fillId="0" borderId="35" xfId="0" applyFont="1" applyBorder="1" applyAlignment="1">
      <alignment horizontal="center" vertical="center" wrapText="1"/>
    </xf>
    <xf numFmtId="0" fontId="13" fillId="0" borderId="13" xfId="0" applyFont="1" applyBorder="1" applyAlignment="1">
      <alignment vertical="center"/>
    </xf>
    <xf numFmtId="0" fontId="13" fillId="0" borderId="18" xfId="0" applyFont="1" applyBorder="1" applyAlignment="1">
      <alignment vertical="top"/>
    </xf>
    <xf numFmtId="0" fontId="13" fillId="0" borderId="0" xfId="0" applyFont="1" applyAlignment="1">
      <alignment horizontal="center" vertical="center"/>
    </xf>
    <xf numFmtId="0" fontId="13" fillId="0" borderId="39" xfId="0" applyFont="1" applyBorder="1" applyAlignment="1">
      <alignment horizontal="center" vertical="center"/>
    </xf>
    <xf numFmtId="0" fontId="15" fillId="0" borderId="39" xfId="0" applyFont="1" applyBorder="1" applyAlignment="1">
      <alignment horizontal="center"/>
    </xf>
    <xf numFmtId="2" fontId="17" fillId="0" borderId="0" xfId="0" applyNumberFormat="1" applyFont="1" applyBorder="1" applyAlignment="1">
      <alignment horizontal="left" vertical="center"/>
    </xf>
    <xf numFmtId="2" fontId="13" fillId="0" borderId="0" xfId="0" applyNumberFormat="1" applyFont="1" applyAlignment="1">
      <alignment vertical="center"/>
    </xf>
    <xf numFmtId="0" fontId="18" fillId="0" borderId="0" xfId="0" applyFont="1" applyAlignment="1">
      <alignment vertical="center"/>
    </xf>
    <xf numFmtId="0" fontId="19" fillId="0" borderId="0" xfId="0" applyFont="1" applyAlignment="1">
      <alignment horizontal="center" vertical="center"/>
    </xf>
    <xf numFmtId="0" fontId="18" fillId="0" borderId="35" xfId="0" applyFont="1" applyBorder="1" applyAlignment="1">
      <alignment horizontal="center" vertical="center" wrapText="1"/>
    </xf>
    <xf numFmtId="0" fontId="19" fillId="2" borderId="35" xfId="0" applyFont="1" applyFill="1" applyBorder="1" applyAlignment="1">
      <alignment horizontal="center" vertical="center"/>
    </xf>
    <xf numFmtId="0" fontId="19" fillId="2" borderId="35"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17" fillId="0" borderId="35" xfId="0" applyFont="1" applyBorder="1" applyAlignment="1">
      <alignment horizontal="center" vertical="center"/>
    </xf>
    <xf numFmtId="0" fontId="17" fillId="0" borderId="35" xfId="0" applyFont="1" applyBorder="1" applyAlignment="1">
      <alignment horizontal="left" vertical="center" wrapText="1"/>
    </xf>
    <xf numFmtId="0" fontId="17" fillId="0" borderId="15" xfId="0" applyFont="1" applyBorder="1" applyAlignment="1">
      <alignment horizontal="center" vertical="center"/>
    </xf>
    <xf numFmtId="0" fontId="17" fillId="0" borderId="16" xfId="0" applyFont="1" applyBorder="1" applyAlignment="1">
      <alignment horizontal="center" vertical="center" wrapText="1"/>
    </xf>
    <xf numFmtId="0" fontId="17" fillId="0" borderId="19" xfId="0" applyFont="1" applyBorder="1" applyAlignment="1">
      <alignment horizontal="center" vertical="center"/>
    </xf>
    <xf numFmtId="0" fontId="17" fillId="0" borderId="16" xfId="0" applyFont="1" applyBorder="1" applyAlignment="1">
      <alignment horizontal="center" vertical="center"/>
    </xf>
    <xf numFmtId="0" fontId="17" fillId="0" borderId="11" xfId="0" applyFont="1" applyBorder="1" applyAlignment="1">
      <alignment horizontal="center" vertical="center"/>
    </xf>
    <xf numFmtId="0" fontId="17" fillId="0" borderId="14" xfId="0" applyFont="1" applyBorder="1" applyAlignment="1">
      <alignment horizontal="center" vertical="center" wrapText="1"/>
    </xf>
    <xf numFmtId="0" fontId="17" fillId="0" borderId="14" xfId="0" applyFont="1" applyBorder="1" applyAlignment="1">
      <alignment horizontal="center" vertical="center"/>
    </xf>
    <xf numFmtId="0" fontId="18" fillId="0" borderId="35" xfId="0" applyFont="1" applyBorder="1" applyAlignment="1">
      <alignment horizontal="center" vertical="center"/>
    </xf>
    <xf numFmtId="0" fontId="21" fillId="0" borderId="40" xfId="0" applyFont="1" applyBorder="1" applyAlignment="1">
      <alignment horizontal="center" vertical="top"/>
    </xf>
    <xf numFmtId="0" fontId="22" fillId="0" borderId="40" xfId="0" applyFont="1" applyBorder="1" applyAlignment="1">
      <alignment vertical="top" wrapText="1"/>
    </xf>
    <xf numFmtId="0" fontId="19" fillId="0" borderId="35" xfId="0" applyFont="1" applyBorder="1" applyAlignment="1">
      <alignment vertical="center" wrapText="1"/>
    </xf>
    <xf numFmtId="0" fontId="19" fillId="0" borderId="19" xfId="0" applyFont="1" applyBorder="1" applyAlignment="1">
      <alignment horizontal="center" vertical="center" wrapText="1"/>
    </xf>
    <xf numFmtId="0" fontId="19" fillId="0" borderId="15" xfId="0" applyFont="1" applyBorder="1" applyAlignment="1">
      <alignment vertical="center" wrapText="1"/>
    </xf>
    <xf numFmtId="0" fontId="19" fillId="0" borderId="19" xfId="0" applyFont="1" applyBorder="1" applyAlignment="1">
      <alignment vertical="center" wrapText="1"/>
    </xf>
    <xf numFmtId="0" fontId="18" fillId="0" borderId="15" xfId="0" applyFont="1" applyBorder="1" applyAlignment="1">
      <alignment horizontal="center" vertical="center"/>
    </xf>
    <xf numFmtId="164" fontId="17" fillId="0" borderId="16" xfId="1" applyFont="1" applyBorder="1" applyAlignment="1">
      <alignment horizontal="center" vertical="center"/>
    </xf>
    <xf numFmtId="164" fontId="17" fillId="0" borderId="15" xfId="1" applyFont="1" applyBorder="1" applyAlignment="1">
      <alignment horizontal="center" vertical="center"/>
    </xf>
    <xf numFmtId="0" fontId="23" fillId="0" borderId="35" xfId="0" applyFont="1" applyBorder="1" applyAlignment="1">
      <alignment horizontal="center" vertical="center"/>
    </xf>
    <xf numFmtId="0" fontId="17" fillId="0" borderId="35" xfId="0" applyFont="1" applyBorder="1" applyAlignment="1">
      <alignment horizontal="center" vertical="center" wrapText="1"/>
    </xf>
    <xf numFmtId="164" fontId="17" fillId="0" borderId="16" xfId="1" applyFont="1" applyBorder="1" applyAlignment="1">
      <alignment horizontal="right" vertical="center"/>
    </xf>
    <xf numFmtId="0" fontId="17" fillId="0" borderId="12" xfId="0" applyFont="1" applyBorder="1" applyAlignment="1">
      <alignment horizontal="center" vertical="center"/>
    </xf>
    <xf numFmtId="164" fontId="17" fillId="0" borderId="16" xfId="0" applyNumberFormat="1" applyFont="1" applyBorder="1" applyAlignment="1">
      <alignment horizontal="right" vertical="center"/>
    </xf>
    <xf numFmtId="164" fontId="18" fillId="0" borderId="35" xfId="0" applyNumberFormat="1" applyFont="1" applyBorder="1" applyAlignment="1">
      <alignment horizontal="center" vertical="center"/>
    </xf>
    <xf numFmtId="0" fontId="19" fillId="0" borderId="16" xfId="0" applyFont="1" applyBorder="1" applyAlignment="1">
      <alignment vertical="center" wrapText="1"/>
    </xf>
    <xf numFmtId="164" fontId="18" fillId="0" borderId="19" xfId="0" applyNumberFormat="1" applyFont="1" applyBorder="1" applyAlignment="1">
      <alignment horizontal="center" vertical="center"/>
    </xf>
    <xf numFmtId="0" fontId="18" fillId="0" borderId="19" xfId="0" applyFont="1" applyBorder="1" applyAlignment="1">
      <alignment horizontal="center" vertical="center"/>
    </xf>
    <xf numFmtId="0" fontId="15" fillId="0" borderId="0" xfId="0" applyFont="1" applyAlignment="1">
      <alignment horizontal="center" vertical="center"/>
    </xf>
    <xf numFmtId="0" fontId="20"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xf>
    <xf numFmtId="1" fontId="17" fillId="0" borderId="15" xfId="0" applyNumberFormat="1" applyFont="1" applyBorder="1" applyAlignment="1">
      <alignment horizontal="center" vertical="center"/>
    </xf>
    <xf numFmtId="2" fontId="23" fillId="0" borderId="35" xfId="0" applyNumberFormat="1" applyFont="1" applyBorder="1" applyAlignment="1">
      <alignment vertical="center"/>
    </xf>
    <xf numFmtId="2" fontId="17" fillId="0" borderId="0" xfId="0" applyNumberFormat="1" applyFont="1" applyBorder="1" applyAlignment="1">
      <alignment horizontal="center" vertical="center"/>
    </xf>
    <xf numFmtId="0" fontId="20" fillId="0" borderId="0" xfId="0" applyFont="1" applyBorder="1" applyAlignment="1">
      <alignment horizontal="left" vertical="center" wrapText="1"/>
    </xf>
    <xf numFmtId="0" fontId="18" fillId="0" borderId="16" xfId="0" applyFont="1" applyBorder="1" applyAlignment="1">
      <alignment horizontal="center" vertical="center"/>
    </xf>
    <xf numFmtId="165" fontId="19" fillId="0" borderId="35" xfId="0" applyNumberFormat="1" applyFont="1" applyBorder="1" applyAlignment="1">
      <alignment horizontal="left" vertical="center"/>
    </xf>
    <xf numFmtId="165" fontId="19" fillId="0" borderId="0" xfId="0" applyNumberFormat="1" applyFont="1" applyBorder="1" applyAlignment="1">
      <alignment horizontal="left" vertical="center"/>
    </xf>
    <xf numFmtId="167" fontId="25" fillId="0" borderId="35" xfId="0" applyNumberFormat="1" applyFont="1" applyBorder="1" applyAlignment="1">
      <alignment horizontal="center" vertical="center"/>
    </xf>
    <xf numFmtId="167" fontId="25" fillId="0" borderId="0" xfId="0" applyNumberFormat="1" applyFont="1" applyBorder="1" applyAlignment="1">
      <alignment horizontal="center" vertical="center"/>
    </xf>
    <xf numFmtId="164" fontId="13" fillId="0" borderId="0" xfId="0" applyNumberFormat="1" applyFont="1" applyAlignment="1">
      <alignment vertical="center"/>
    </xf>
    <xf numFmtId="168" fontId="13" fillId="0" borderId="0" xfId="0" applyNumberFormat="1" applyFont="1" applyAlignment="1">
      <alignment vertical="center"/>
    </xf>
    <xf numFmtId="0" fontId="13" fillId="0" borderId="0" xfId="0" applyFont="1"/>
    <xf numFmtId="0" fontId="20" fillId="0" borderId="0" xfId="0" applyFont="1"/>
    <xf numFmtId="0" fontId="26" fillId="0" borderId="0" xfId="0" applyFont="1" applyAlignment="1">
      <alignment horizontal="center"/>
    </xf>
    <xf numFmtId="0" fontId="27" fillId="0" borderId="38" xfId="0" applyFont="1" applyBorder="1" applyAlignment="1">
      <alignment horizontal="center" vertical="center"/>
    </xf>
    <xf numFmtId="0" fontId="27" fillId="0" borderId="5" xfId="0" applyFont="1" applyBorder="1" applyAlignment="1">
      <alignment horizontal="left" vertical="center"/>
    </xf>
    <xf numFmtId="0" fontId="28" fillId="0" borderId="38" xfId="0" applyFont="1" applyBorder="1" applyAlignment="1">
      <alignment horizontal="center" vertical="center"/>
    </xf>
    <xf numFmtId="0" fontId="28" fillId="0" borderId="38" xfId="0" applyFont="1" applyBorder="1" applyAlignment="1">
      <alignment horizontal="left" vertical="center"/>
    </xf>
    <xf numFmtId="0" fontId="28" fillId="0" borderId="13" xfId="0" applyFont="1" applyBorder="1" applyAlignment="1">
      <alignment horizontal="center" vertical="center"/>
    </xf>
    <xf numFmtId="0" fontId="28" fillId="0" borderId="39" xfId="0" applyFont="1" applyBorder="1" applyAlignment="1">
      <alignment horizontal="center" vertical="center"/>
    </xf>
    <xf numFmtId="0" fontId="28" fillId="0" borderId="39" xfId="0" applyFont="1" applyBorder="1" applyAlignment="1">
      <alignment horizontal="left" vertical="center"/>
    </xf>
    <xf numFmtId="0" fontId="28" fillId="0" borderId="18" xfId="0" applyFont="1" applyBorder="1" applyAlignment="1">
      <alignment horizontal="center" vertical="center"/>
    </xf>
    <xf numFmtId="0" fontId="28" fillId="0" borderId="34" xfId="0" applyFont="1" applyBorder="1" applyAlignment="1">
      <alignment horizontal="center" vertical="center"/>
    </xf>
    <xf numFmtId="0" fontId="28" fillId="0" borderId="34" xfId="0" applyFont="1" applyBorder="1" applyAlignment="1">
      <alignment horizontal="left"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35" xfId="0" applyFont="1" applyBorder="1" applyAlignment="1">
      <alignment horizontal="center" vertical="center"/>
    </xf>
    <xf numFmtId="0" fontId="30" fillId="0" borderId="35" xfId="0" applyFont="1" applyBorder="1" applyAlignment="1">
      <alignment horizontal="center" vertical="center"/>
    </xf>
    <xf numFmtId="0" fontId="30" fillId="0" borderId="35" xfId="0" applyFont="1" applyBorder="1" applyAlignment="1">
      <alignment horizontal="left" vertical="center"/>
    </xf>
    <xf numFmtId="0" fontId="28" fillId="0" borderId="35" xfId="2" applyFont="1" applyBorder="1" applyAlignment="1">
      <alignment horizontal="center" vertical="center"/>
    </xf>
    <xf numFmtId="0" fontId="28"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Border="1" applyAlignment="1">
      <alignment horizontal="left" vertical="center"/>
    </xf>
    <xf numFmtId="0" fontId="28" fillId="0" borderId="0" xfId="2" applyFont="1" applyBorder="1" applyAlignment="1">
      <alignment horizontal="center" vertical="center"/>
    </xf>
    <xf numFmtId="0" fontId="28" fillId="0" borderId="0" xfId="0" applyFont="1"/>
    <xf numFmtId="0" fontId="28" fillId="0" borderId="0" xfId="0" applyFont="1" applyAlignment="1">
      <alignment horizontal="center"/>
    </xf>
    <xf numFmtId="0" fontId="28" fillId="0" borderId="0" xfId="0" applyFont="1" applyAlignment="1">
      <alignment horizontal="left"/>
    </xf>
    <xf numFmtId="0" fontId="28" fillId="0" borderId="0" xfId="0" applyFont="1" applyAlignment="1"/>
    <xf numFmtId="0" fontId="31" fillId="0" borderId="0" xfId="0" applyFont="1" applyAlignment="1"/>
    <xf numFmtId="0" fontId="27" fillId="0" borderId="0" xfId="0" applyFont="1" applyAlignment="1">
      <alignment horizontal="center"/>
    </xf>
    <xf numFmtId="0" fontId="27" fillId="0" borderId="0" xfId="0" applyFont="1"/>
    <xf numFmtId="0" fontId="28" fillId="0" borderId="0" xfId="0" applyFont="1" applyAlignment="1">
      <alignment horizontal="right"/>
    </xf>
    <xf numFmtId="0" fontId="13" fillId="0" borderId="0" xfId="0" applyFont="1" applyAlignment="1">
      <alignment horizontal="left"/>
    </xf>
    <xf numFmtId="0" fontId="8" fillId="0" borderId="0" xfId="0" applyFont="1" applyAlignment="1">
      <alignment horizontal="center"/>
    </xf>
    <xf numFmtId="0" fontId="20" fillId="0" borderId="0" xfId="0" applyFont="1" applyBorder="1" applyAlignment="1">
      <alignment horizontal="left" vertical="center"/>
    </xf>
    <xf numFmtId="0" fontId="13" fillId="0" borderId="0" xfId="0" applyFont="1" applyBorder="1" applyAlignment="1">
      <alignment horizontal="left" vertical="center"/>
    </xf>
    <xf numFmtId="0" fontId="20" fillId="0" borderId="0" xfId="0" applyFont="1" applyBorder="1" applyAlignment="1">
      <alignment horizontal="center" vertical="center"/>
    </xf>
    <xf numFmtId="0" fontId="19" fillId="0" borderId="0" xfId="0" applyFont="1" applyBorder="1" applyAlignment="1">
      <alignment horizontal="center" vertical="center" wrapText="1"/>
    </xf>
    <xf numFmtId="164" fontId="28" fillId="0" borderId="35" xfId="0" applyNumberFormat="1" applyFont="1" applyBorder="1" applyAlignment="1">
      <alignment horizontal="center" vertical="center"/>
    </xf>
    <xf numFmtId="164" fontId="32" fillId="0" borderId="0" xfId="0" applyNumberFormat="1" applyFont="1" applyBorder="1" applyAlignment="1">
      <alignment horizontal="center" vertical="center"/>
    </xf>
    <xf numFmtId="164" fontId="28" fillId="0" borderId="0" xfId="0" applyNumberFormat="1" applyFont="1" applyBorder="1" applyAlignment="1">
      <alignment horizontal="center" vertical="center"/>
    </xf>
    <xf numFmtId="0" fontId="13" fillId="0" borderId="0" xfId="0" applyFont="1" applyAlignment="1">
      <alignment horizontal="center"/>
    </xf>
    <xf numFmtId="0" fontId="33" fillId="0" borderId="0" xfId="0" applyFont="1" applyAlignment="1">
      <alignment horizontal="center"/>
    </xf>
    <xf numFmtId="0" fontId="13" fillId="0" borderId="0" xfId="0" applyFont="1" applyAlignment="1"/>
    <xf numFmtId="0" fontId="0" fillId="0" borderId="0" xfId="0" applyAlignment="1">
      <alignment vertical="center"/>
    </xf>
    <xf numFmtId="0" fontId="0" fillId="0" borderId="41"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0" fillId="0" borderId="0" xfId="0" applyBorder="1" applyAlignment="1">
      <alignment vertical="center"/>
    </xf>
    <xf numFmtId="0" fontId="35" fillId="0" borderId="0" xfId="0" applyFont="1"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1" fillId="0" borderId="0" xfId="0" applyFont="1" applyAlignment="1">
      <alignment vertical="center"/>
    </xf>
    <xf numFmtId="0" fontId="0" fillId="0" borderId="46" xfId="0"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36" fillId="4" borderId="38" xfId="0" applyFont="1" applyFill="1" applyBorder="1" applyAlignment="1">
      <alignment horizontal="center" vertical="center"/>
    </xf>
    <xf numFmtId="0" fontId="36" fillId="0" borderId="38" xfId="0" applyFont="1" applyBorder="1" applyAlignment="1">
      <alignment horizontal="center" vertical="center"/>
    </xf>
    <xf numFmtId="0" fontId="36" fillId="0" borderId="19" xfId="0" applyFont="1" applyBorder="1" applyAlignment="1">
      <alignment vertical="center"/>
    </xf>
    <xf numFmtId="0" fontId="36" fillId="0" borderId="19" xfId="0" applyFont="1" applyBorder="1" applyAlignment="1">
      <alignment horizontal="left" vertical="center"/>
    </xf>
    <xf numFmtId="0" fontId="36" fillId="0" borderId="10" xfId="0" applyFont="1" applyBorder="1" applyAlignment="1">
      <alignment vertical="center"/>
    </xf>
    <xf numFmtId="0" fontId="36" fillId="0" borderId="13" xfId="0" applyFont="1" applyBorder="1" applyAlignment="1">
      <alignment horizontal="left" vertical="center"/>
    </xf>
    <xf numFmtId="0" fontId="36" fillId="0" borderId="39" xfId="0" applyFont="1" applyBorder="1" applyAlignment="1">
      <alignment horizontal="center" vertical="center"/>
    </xf>
    <xf numFmtId="0" fontId="36" fillId="0" borderId="15" xfId="0" applyFont="1" applyBorder="1" applyAlignment="1">
      <alignment vertical="center"/>
    </xf>
    <xf numFmtId="0" fontId="36" fillId="0" borderId="16" xfId="0" applyFont="1" applyBorder="1" applyAlignment="1">
      <alignment horizontal="left" vertical="center"/>
    </xf>
    <xf numFmtId="0" fontId="36" fillId="0" borderId="19" xfId="0" applyFont="1" applyFill="1" applyBorder="1" applyAlignment="1">
      <alignment vertical="center"/>
    </xf>
    <xf numFmtId="0" fontId="36" fillId="0" borderId="15" xfId="0" applyFont="1" applyFill="1" applyBorder="1" applyAlignment="1">
      <alignment vertical="center"/>
    </xf>
    <xf numFmtId="0" fontId="36" fillId="0" borderId="34" xfId="0" applyFont="1" applyBorder="1" applyAlignment="1">
      <alignment horizontal="center" vertical="center"/>
    </xf>
    <xf numFmtId="0" fontId="36" fillId="5" borderId="39" xfId="0" applyFont="1" applyFill="1" applyBorder="1" applyAlignment="1">
      <alignment horizontal="center" vertical="center"/>
    </xf>
    <xf numFmtId="0" fontId="36" fillId="0" borderId="16" xfId="0" applyFont="1" applyBorder="1" applyAlignment="1">
      <alignment horizontal="left" vertical="center" wrapText="1"/>
    </xf>
    <xf numFmtId="0" fontId="36" fillId="6" borderId="39" xfId="0" applyFont="1" applyFill="1" applyBorder="1" applyAlignment="1">
      <alignment horizontal="center" vertical="center"/>
    </xf>
    <xf numFmtId="164" fontId="28" fillId="0" borderId="35" xfId="0" quotePrefix="1" applyNumberFormat="1" applyFont="1" applyBorder="1" applyAlignment="1">
      <alignment horizontal="center" vertical="center"/>
    </xf>
    <xf numFmtId="0" fontId="28" fillId="0" borderId="35" xfId="0" quotePrefix="1" applyFont="1" applyBorder="1" applyAlignment="1">
      <alignment horizontal="center" vertical="center"/>
    </xf>
    <xf numFmtId="0" fontId="17" fillId="0" borderId="15" xfId="0" quotePrefix="1" applyFont="1" applyBorder="1" applyAlignment="1">
      <alignment horizontal="center" vertical="center"/>
    </xf>
    <xf numFmtId="164" fontId="17" fillId="0" borderId="16" xfId="1" quotePrefix="1" applyFont="1" applyBorder="1" applyAlignment="1">
      <alignment horizontal="center" vertical="center"/>
    </xf>
    <xf numFmtId="164" fontId="17" fillId="0" borderId="15" xfId="1" quotePrefix="1" applyFont="1" applyBorder="1" applyAlignment="1">
      <alignment horizontal="center" vertical="center"/>
    </xf>
    <xf numFmtId="0" fontId="13" fillId="0" borderId="0" xfId="0" quotePrefix="1" applyFont="1" applyBorder="1" applyAlignment="1">
      <alignment horizontal="right" vertical="center"/>
    </xf>
    <xf numFmtId="0" fontId="13" fillId="0" borderId="0" xfId="0" quotePrefix="1" applyFont="1" applyAlignment="1">
      <alignment horizontal="center" vertical="center"/>
    </xf>
    <xf numFmtId="0" fontId="13" fillId="0" borderId="12" xfId="0" quotePrefix="1" applyFont="1" applyBorder="1" applyAlignment="1">
      <alignment horizontal="right" vertical="center"/>
    </xf>
    <xf numFmtId="0" fontId="16" fillId="0" borderId="0" xfId="0" quotePrefix="1" applyFont="1" applyAlignment="1">
      <alignment horizontal="center" vertical="center"/>
    </xf>
    <xf numFmtId="0" fontId="13" fillId="0" borderId="5" xfId="0" quotePrefix="1" applyFont="1" applyBorder="1" applyAlignment="1">
      <alignment horizontal="right" vertical="center"/>
    </xf>
    <xf numFmtId="0" fontId="10" fillId="0" borderId="34" xfId="0" quotePrefix="1" applyFont="1" applyBorder="1" applyAlignment="1">
      <alignment horizontal="center" vertical="center"/>
    </xf>
    <xf numFmtId="166" fontId="3" fillId="0" borderId="24" xfId="4" quotePrefix="1" applyNumberFormat="1" applyFont="1" applyBorder="1" applyAlignment="1">
      <alignment horizontal="center"/>
    </xf>
    <xf numFmtId="166" fontId="3" fillId="0" borderId="22" xfId="4" quotePrefix="1" applyNumberFormat="1" applyFont="1" applyBorder="1" applyAlignment="1">
      <alignment horizontal="center" vertical="center"/>
    </xf>
    <xf numFmtId="0" fontId="10" fillId="0" borderId="0" xfId="0" applyFont="1" applyBorder="1" applyAlignment="1">
      <alignment vertical="top"/>
    </xf>
    <xf numFmtId="0" fontId="28" fillId="0" borderId="39" xfId="0" applyFont="1" applyBorder="1" applyAlignment="1">
      <alignment horizontal="center" vertical="top"/>
    </xf>
    <xf numFmtId="0" fontId="28" fillId="0" borderId="39" xfId="0" applyFont="1" applyBorder="1" applyAlignment="1">
      <alignment horizontal="left" vertical="top"/>
    </xf>
    <xf numFmtId="0" fontId="28" fillId="0" borderId="18" xfId="0" applyFont="1" applyBorder="1" applyAlignment="1">
      <alignment horizontal="center" vertical="top"/>
    </xf>
    <xf numFmtId="0" fontId="13" fillId="0" borderId="0" xfId="0" applyFont="1" applyBorder="1" applyAlignment="1">
      <alignment horizontal="left" vertical="top"/>
    </xf>
    <xf numFmtId="0" fontId="13" fillId="0" borderId="0" xfId="0" applyFont="1" applyAlignment="1">
      <alignment vertical="top"/>
    </xf>
    <xf numFmtId="0" fontId="27" fillId="0" borderId="5" xfId="0" applyFont="1" applyBorder="1" applyAlignment="1">
      <alignment horizontal="center" vertical="center"/>
    </xf>
    <xf numFmtId="0" fontId="27" fillId="0" borderId="12" xfId="0" applyFont="1" applyBorder="1" applyAlignment="1">
      <alignment horizontal="center" vertical="center"/>
    </xf>
    <xf numFmtId="0" fontId="29" fillId="0" borderId="34" xfId="0" applyFont="1" applyBorder="1" applyAlignment="1">
      <alignment horizontal="center" vertical="center" wrapText="1"/>
    </xf>
    <xf numFmtId="0" fontId="29" fillId="0" borderId="14" xfId="0" applyFont="1" applyBorder="1" applyAlignment="1">
      <alignment horizontal="center" vertical="center" wrapText="1"/>
    </xf>
    <xf numFmtId="0" fontId="37" fillId="3" borderId="0" xfId="0" applyFont="1" applyFill="1" applyAlignment="1">
      <alignment horizontal="center" vertical="center"/>
    </xf>
    <xf numFmtId="0" fontId="36" fillId="4" borderId="15" xfId="0" applyFont="1" applyFill="1" applyBorder="1" applyAlignment="1">
      <alignment horizontal="left" vertical="center"/>
    </xf>
    <xf numFmtId="0" fontId="36" fillId="4" borderId="19" xfId="0" applyFont="1" applyFill="1" applyBorder="1" applyAlignment="1">
      <alignment horizontal="left" vertical="center"/>
    </xf>
    <xf numFmtId="0" fontId="36" fillId="4" borderId="5" xfId="0" applyFont="1" applyFill="1" applyBorder="1" applyAlignment="1">
      <alignment horizontal="left" vertical="center"/>
    </xf>
    <xf numFmtId="0" fontId="36" fillId="4" borderId="13" xfId="0" applyFont="1" applyFill="1" applyBorder="1" applyAlignment="1">
      <alignment horizontal="left" vertical="center"/>
    </xf>
    <xf numFmtId="0" fontId="36" fillId="5" borderId="10" xfId="0" applyFont="1" applyFill="1" applyBorder="1" applyAlignment="1">
      <alignment horizontal="left" vertical="center"/>
    </xf>
    <xf numFmtId="0" fontId="36" fillId="5" borderId="5" xfId="0" applyFont="1" applyFill="1" applyBorder="1" applyAlignment="1">
      <alignment horizontal="left" vertical="center"/>
    </xf>
    <xf numFmtId="0" fontId="36" fillId="5" borderId="13" xfId="0" applyFont="1" applyFill="1" applyBorder="1" applyAlignment="1">
      <alignment horizontal="left" vertical="center"/>
    </xf>
    <xf numFmtId="0" fontId="36" fillId="6" borderId="11" xfId="0" applyFont="1" applyFill="1" applyBorder="1" applyAlignment="1">
      <alignment horizontal="left" vertical="center"/>
    </xf>
    <xf numFmtId="0" fontId="36" fillId="6" borderId="0" xfId="0" applyFont="1" applyFill="1" applyBorder="1" applyAlignment="1">
      <alignment horizontal="left" vertical="center"/>
    </xf>
    <xf numFmtId="0" fontId="36" fillId="6" borderId="18" xfId="0" applyFont="1" applyFill="1" applyBorder="1" applyAlignment="1">
      <alignment horizontal="left" vertical="center"/>
    </xf>
    <xf numFmtId="0" fontId="34" fillId="0" borderId="43" xfId="0" applyFont="1" applyBorder="1" applyAlignment="1">
      <alignment horizontal="center" vertical="center"/>
    </xf>
    <xf numFmtId="0" fontId="34" fillId="0" borderId="0" xfId="0" applyFont="1" applyBorder="1" applyAlignment="1">
      <alignment horizontal="center" vertical="center"/>
    </xf>
    <xf numFmtId="0" fontId="34" fillId="0" borderId="47" xfId="0" applyFont="1" applyBorder="1" applyAlignment="1">
      <alignment horizontal="center" vertical="center"/>
    </xf>
    <xf numFmtId="0" fontId="10" fillId="0" borderId="0" xfId="0" applyFont="1" applyBorder="1" applyAlignment="1">
      <alignment horizontal="left" vertical="center"/>
    </xf>
    <xf numFmtId="0" fontId="10" fillId="0" borderId="47" xfId="0" applyFont="1" applyBorder="1" applyAlignment="1">
      <alignment horizontal="left" vertical="center"/>
    </xf>
    <xf numFmtId="0" fontId="10" fillId="0" borderId="0" xfId="0" applyFont="1" applyBorder="1" applyAlignment="1">
      <alignment horizontal="left" vertical="top" wrapText="1"/>
    </xf>
    <xf numFmtId="0" fontId="10" fillId="0" borderId="47" xfId="0" applyFont="1" applyBorder="1" applyAlignment="1">
      <alignment horizontal="left" vertical="top" wrapText="1"/>
    </xf>
    <xf numFmtId="0" fontId="8" fillId="0" borderId="43" xfId="0" applyFont="1" applyBorder="1" applyAlignment="1">
      <alignment horizontal="center" vertical="center"/>
    </xf>
    <xf numFmtId="0" fontId="8" fillId="0" borderId="0" xfId="0" applyFont="1" applyBorder="1" applyAlignment="1">
      <alignment horizontal="center" vertical="center"/>
    </xf>
    <xf numFmtId="0" fontId="8" fillId="0" borderId="47" xfId="0" applyFont="1" applyBorder="1" applyAlignment="1">
      <alignment horizontal="center" vertical="center"/>
    </xf>
    <xf numFmtId="0" fontId="9" fillId="0" borderId="0" xfId="0" applyFont="1" applyBorder="1" applyAlignment="1">
      <alignment horizontal="left" vertical="center"/>
    </xf>
    <xf numFmtId="0" fontId="9" fillId="0" borderId="47" xfId="0" applyFont="1" applyBorder="1" applyAlignment="1">
      <alignment horizontal="left" vertical="center"/>
    </xf>
    <xf numFmtId="0" fontId="31" fillId="0" borderId="0" xfId="0" applyFont="1" applyAlignment="1">
      <alignment horizontal="center"/>
    </xf>
    <xf numFmtId="0" fontId="28" fillId="0" borderId="0" xfId="0" applyFont="1" applyAlignment="1">
      <alignment horizontal="left"/>
    </xf>
    <xf numFmtId="0" fontId="13" fillId="0" borderId="0" xfId="0" applyFont="1" applyAlignment="1">
      <alignment horizontal="left"/>
    </xf>
    <xf numFmtId="0" fontId="27" fillId="0" borderId="38" xfId="0" applyFont="1" applyBorder="1" applyAlignment="1">
      <alignment horizontal="center" vertical="center"/>
    </xf>
    <xf numFmtId="0" fontId="27" fillId="0" borderId="34" xfId="0" applyFont="1" applyBorder="1" applyAlignment="1">
      <alignment horizontal="center" vertical="center"/>
    </xf>
    <xf numFmtId="0" fontId="27" fillId="0" borderId="10" xfId="0" applyFont="1" applyBorder="1" applyAlignment="1">
      <alignment horizontal="center" vertical="center"/>
    </xf>
    <xf numFmtId="0" fontId="27" fillId="0" borderId="5"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30" fillId="0" borderId="0" xfId="0" applyFont="1" applyBorder="1" applyAlignment="1">
      <alignment horizontal="left" vertical="center" wrapText="1"/>
    </xf>
    <xf numFmtId="0" fontId="28" fillId="0" borderId="0" xfId="0" applyFont="1" applyBorder="1" applyAlignment="1">
      <alignment horizontal="left" vertical="center" wrapText="1"/>
    </xf>
    <xf numFmtId="0" fontId="28" fillId="0" borderId="0" xfId="0" applyFont="1" applyAlignment="1">
      <alignment horizontal="center"/>
    </xf>
    <xf numFmtId="0" fontId="39" fillId="0" borderId="35" xfId="0" applyFont="1" applyBorder="1" applyAlignment="1">
      <alignment horizontal="left" vertical="center" wrapText="1"/>
    </xf>
    <xf numFmtId="0" fontId="27" fillId="0" borderId="15" xfId="0" applyFont="1" applyBorder="1" applyAlignment="1">
      <alignment horizontal="center" vertical="center"/>
    </xf>
    <xf numFmtId="0" fontId="27" fillId="0" borderId="19" xfId="0" applyFont="1" applyBorder="1" applyAlignment="1">
      <alignment horizontal="center" vertical="center"/>
    </xf>
    <xf numFmtId="0" fontId="27" fillId="0" borderId="16" xfId="0" applyFont="1" applyBorder="1" applyAlignment="1">
      <alignment horizontal="center" vertical="center"/>
    </xf>
    <xf numFmtId="0" fontId="29" fillId="0" borderId="12" xfId="0" applyFont="1" applyBorder="1" applyAlignment="1">
      <alignment horizontal="center" vertical="center" wrapText="1"/>
    </xf>
    <xf numFmtId="0" fontId="29" fillId="0" borderId="14" xfId="0" applyFont="1" applyBorder="1" applyAlignment="1">
      <alignment horizontal="center" vertical="center" wrapText="1"/>
    </xf>
    <xf numFmtId="0" fontId="28" fillId="0" borderId="17" xfId="0" applyFont="1" applyBorder="1" applyAlignment="1">
      <alignment horizontal="left" vertical="top"/>
    </xf>
    <xf numFmtId="0" fontId="28" fillId="0" borderId="18" xfId="0" applyFont="1" applyBorder="1" applyAlignment="1">
      <alignment horizontal="left" vertical="top"/>
    </xf>
    <xf numFmtId="0" fontId="28" fillId="0" borderId="0" xfId="0" applyFont="1" applyBorder="1" applyAlignment="1">
      <alignment horizontal="left" vertical="top"/>
    </xf>
    <xf numFmtId="0" fontId="39" fillId="0" borderId="17" xfId="0" applyFont="1" applyBorder="1" applyAlignment="1">
      <alignment horizontal="left" vertical="top" wrapText="1"/>
    </xf>
    <xf numFmtId="0" fontId="39" fillId="0" borderId="0" xfId="0" applyFont="1" applyBorder="1" applyAlignment="1">
      <alignment horizontal="left" vertical="top" wrapText="1"/>
    </xf>
    <xf numFmtId="0" fontId="39" fillId="0" borderId="18" xfId="0" applyFont="1" applyBorder="1" applyAlignment="1">
      <alignment horizontal="left" vertical="top" wrapText="1"/>
    </xf>
    <xf numFmtId="0" fontId="28" fillId="0" borderId="11" xfId="0" applyFont="1" applyBorder="1" applyAlignment="1">
      <alignment horizontal="left" vertical="center"/>
    </xf>
    <xf numFmtId="0" fontId="28" fillId="0" borderId="14" xfId="0" applyFont="1" applyBorder="1" applyAlignment="1">
      <alignment horizontal="left" vertical="center"/>
    </xf>
    <xf numFmtId="0" fontId="28" fillId="0" borderId="12" xfId="0" applyFont="1" applyBorder="1" applyAlignment="1">
      <alignment horizontal="left" vertical="center"/>
    </xf>
    <xf numFmtId="0" fontId="28" fillId="0" borderId="17" xfId="0" applyFont="1" applyBorder="1" applyAlignment="1">
      <alignment horizontal="left" vertical="center"/>
    </xf>
    <xf numFmtId="0" fontId="28" fillId="0" borderId="18" xfId="0" applyFont="1" applyBorder="1" applyAlignment="1">
      <alignment horizontal="left" vertical="center"/>
    </xf>
    <xf numFmtId="0" fontId="28" fillId="0" borderId="0" xfId="0" applyFont="1" applyBorder="1" applyAlignment="1">
      <alignment horizontal="left" vertical="center"/>
    </xf>
    <xf numFmtId="0" fontId="26" fillId="0" borderId="0" xfId="0" applyFont="1" applyAlignment="1">
      <alignment horizontal="center"/>
    </xf>
    <xf numFmtId="0" fontId="27" fillId="0" borderId="10" xfId="0" applyFont="1" applyBorder="1" applyAlignment="1">
      <alignment horizontal="left" vertical="center"/>
    </xf>
    <xf numFmtId="0" fontId="27" fillId="0" borderId="5" xfId="0" applyFont="1" applyBorder="1" applyAlignment="1">
      <alignment horizontal="left" vertical="center"/>
    </xf>
    <xf numFmtId="0" fontId="27" fillId="0" borderId="15" xfId="0" applyFont="1" applyBorder="1" applyAlignment="1">
      <alignment horizontal="left" vertical="center"/>
    </xf>
    <xf numFmtId="0" fontId="27" fillId="0" borderId="19" xfId="0" applyFont="1" applyBorder="1" applyAlignment="1">
      <alignment horizontal="left" vertical="center"/>
    </xf>
    <xf numFmtId="0" fontId="27" fillId="0" borderId="16" xfId="0" applyFont="1" applyBorder="1" applyAlignment="1">
      <alignment horizontal="left" vertical="center"/>
    </xf>
    <xf numFmtId="0" fontId="28" fillId="0" borderId="10" xfId="0" applyFont="1" applyBorder="1" applyAlignment="1">
      <alignment horizontal="left" vertical="center"/>
    </xf>
    <xf numFmtId="0" fontId="28" fillId="0" borderId="13" xfId="0" applyFont="1" applyBorder="1" applyAlignment="1">
      <alignment horizontal="left" vertical="center"/>
    </xf>
    <xf numFmtId="0" fontId="28" fillId="0" borderId="5" xfId="0" applyFont="1" applyBorder="1" applyAlignment="1">
      <alignment horizontal="left" vertical="center"/>
    </xf>
    <xf numFmtId="0" fontId="13" fillId="0" borderId="0" xfId="0" applyFont="1" applyAlignment="1">
      <alignment horizontal="center" vertical="center"/>
    </xf>
    <xf numFmtId="0" fontId="15" fillId="0" borderId="0" xfId="0" applyFont="1" applyAlignment="1">
      <alignment horizontal="center" vertical="center"/>
    </xf>
    <xf numFmtId="0" fontId="20" fillId="0" borderId="35" xfId="0" applyFont="1" applyBorder="1" applyAlignment="1">
      <alignment horizontal="center" vertical="center"/>
    </xf>
    <xf numFmtId="0" fontId="20" fillId="0" borderId="35" xfId="0" applyFont="1" applyBorder="1" applyAlignment="1">
      <alignment horizontal="center" vertical="center" wrapText="1"/>
    </xf>
    <xf numFmtId="0" fontId="19" fillId="0" borderId="35" xfId="0" applyFont="1" applyBorder="1" applyAlignment="1">
      <alignment horizontal="center" vertical="center" wrapText="1"/>
    </xf>
    <xf numFmtId="0" fontId="16" fillId="0" borderId="35" xfId="0" applyFont="1" applyBorder="1" applyAlignment="1">
      <alignment horizontal="center" vertical="center"/>
    </xf>
    <xf numFmtId="0" fontId="16" fillId="0" borderId="38"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19" fillId="0" borderId="15"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16" xfId="0" applyFont="1" applyBorder="1" applyAlignment="1">
      <alignment horizontal="center" vertical="center" wrapText="1"/>
    </xf>
    <xf numFmtId="0" fontId="24" fillId="0" borderId="15" xfId="0" applyFont="1" applyBorder="1" applyAlignment="1">
      <alignment horizontal="center" vertical="center"/>
    </xf>
    <xf numFmtId="0" fontId="24" fillId="0" borderId="19" xfId="0" applyFont="1" applyBorder="1" applyAlignment="1">
      <alignment horizontal="center" vertical="center"/>
    </xf>
    <xf numFmtId="0" fontId="24" fillId="0" borderId="16" xfId="0" applyFont="1" applyBorder="1" applyAlignment="1">
      <alignment horizontal="center" vertical="center"/>
    </xf>
    <xf numFmtId="0" fontId="18" fillId="0" borderId="35" xfId="0" applyFont="1" applyBorder="1" applyAlignment="1">
      <alignment horizontal="center" vertical="center"/>
    </xf>
    <xf numFmtId="0" fontId="20" fillId="0" borderId="15" xfId="0" applyFont="1" applyBorder="1" applyAlignment="1">
      <alignment horizontal="left" vertical="center" wrapText="1"/>
    </xf>
    <xf numFmtId="0" fontId="20" fillId="0" borderId="19" xfId="0" applyFont="1" applyBorder="1" applyAlignment="1">
      <alignment horizontal="left" vertical="center" wrapText="1"/>
    </xf>
    <xf numFmtId="0" fontId="20" fillId="0" borderId="16" xfId="0" applyFont="1" applyBorder="1" applyAlignment="1">
      <alignment horizontal="left" vertical="center" wrapText="1"/>
    </xf>
    <xf numFmtId="0" fontId="24" fillId="0" borderId="35" xfId="0" applyFont="1" applyBorder="1" applyAlignment="1">
      <alignment horizontal="center" vertical="center"/>
    </xf>
    <xf numFmtId="0" fontId="18" fillId="0" borderId="35" xfId="0" applyFont="1" applyBorder="1" applyAlignment="1">
      <alignment horizontal="center" vertical="center" wrapText="1"/>
    </xf>
    <xf numFmtId="0" fontId="19" fillId="2" borderId="38"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8" fillId="0" borderId="0" xfId="0" applyFont="1" applyAlignment="1">
      <alignment horizontal="center" vertical="center"/>
    </xf>
    <xf numFmtId="15" fontId="13" fillId="0" borderId="17" xfId="0" applyNumberFormat="1" applyFont="1" applyBorder="1" applyAlignment="1">
      <alignment horizontal="center" vertical="top" wrapText="1"/>
    </xf>
    <xf numFmtId="0" fontId="13" fillId="0" borderId="0" xfId="0" applyFont="1" applyBorder="1" applyAlignment="1">
      <alignment horizontal="center" vertical="top" wrapText="1"/>
    </xf>
    <xf numFmtId="0" fontId="13" fillId="0" borderId="18" xfId="0" applyFont="1" applyBorder="1" applyAlignment="1">
      <alignment horizontal="center" vertical="top" wrapText="1"/>
    </xf>
    <xf numFmtId="0" fontId="13" fillId="0" borderId="39" xfId="0" applyFont="1" applyBorder="1" applyAlignment="1">
      <alignment horizontal="center" wrapText="1"/>
    </xf>
    <xf numFmtId="15" fontId="13" fillId="0" borderId="17" xfId="0" quotePrefix="1" applyNumberFormat="1" applyFont="1" applyBorder="1" applyAlignment="1">
      <alignment horizontal="center" vertical="top" wrapText="1"/>
    </xf>
    <xf numFmtId="15" fontId="13" fillId="0" borderId="0" xfId="0" applyNumberFormat="1" applyFont="1" applyBorder="1" applyAlignment="1">
      <alignment horizontal="center" vertical="top" wrapText="1"/>
    </xf>
    <xf numFmtId="15" fontId="13" fillId="0" borderId="18" xfId="0" applyNumberFormat="1" applyFont="1" applyBorder="1" applyAlignment="1">
      <alignment horizontal="center" vertical="top" wrapText="1"/>
    </xf>
    <xf numFmtId="2" fontId="10" fillId="0" borderId="38" xfId="0" applyNumberFormat="1" applyFont="1" applyBorder="1" applyAlignment="1">
      <alignment horizontal="center" vertical="center"/>
    </xf>
    <xf numFmtId="2" fontId="10" fillId="0" borderId="34" xfId="0" applyNumberFormat="1" applyFont="1" applyBorder="1" applyAlignment="1">
      <alignment horizontal="center" vertical="center"/>
    </xf>
    <xf numFmtId="0" fontId="10" fillId="0" borderId="5" xfId="0" applyFont="1" applyBorder="1" applyAlignment="1">
      <alignment horizontal="left" vertical="center" wrapText="1"/>
    </xf>
    <xf numFmtId="0" fontId="10" fillId="0" borderId="13" xfId="0" applyFont="1" applyBorder="1" applyAlignment="1">
      <alignment horizontal="left" vertical="center" wrapText="1"/>
    </xf>
    <xf numFmtId="0" fontId="10" fillId="0" borderId="0" xfId="0" applyFont="1" applyBorder="1" applyAlignment="1">
      <alignment horizontal="left" vertical="center" wrapText="1"/>
    </xf>
    <xf numFmtId="0" fontId="10" fillId="0" borderId="18" xfId="0" applyFont="1" applyBorder="1" applyAlignment="1">
      <alignment horizontal="left" vertical="center" wrapText="1"/>
    </xf>
    <xf numFmtId="0" fontId="10" fillId="0" borderId="12" xfId="0" applyFont="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center" vertical="center"/>
    </xf>
    <xf numFmtId="0" fontId="10" fillId="0" borderId="5" xfId="0" applyFont="1" applyBorder="1" applyAlignment="1">
      <alignment horizontal="center" vertical="center"/>
    </xf>
    <xf numFmtId="0" fontId="10" fillId="0" borderId="13"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4" xfId="0" applyFont="1" applyBorder="1" applyAlignment="1">
      <alignment horizontal="center" vertical="center"/>
    </xf>
    <xf numFmtId="0" fontId="10" fillId="0" borderId="5" xfId="0" applyFont="1" applyBorder="1" applyAlignment="1">
      <alignment horizontal="left" vertical="center"/>
    </xf>
    <xf numFmtId="0" fontId="10" fillId="0" borderId="12" xfId="0" applyFont="1" applyBorder="1" applyAlignment="1">
      <alignment horizontal="left" vertical="center"/>
    </xf>
    <xf numFmtId="0" fontId="10" fillId="0" borderId="0" xfId="0" applyFont="1" applyBorder="1" applyAlignment="1">
      <alignment horizontal="center" vertical="center"/>
    </xf>
    <xf numFmtId="0" fontId="12" fillId="0" borderId="0" xfId="0" applyFont="1" applyBorder="1" applyAlignment="1">
      <alignment horizontal="center" vertical="center"/>
    </xf>
    <xf numFmtId="0" fontId="10" fillId="0" borderId="18" xfId="0" applyFont="1" applyBorder="1" applyAlignment="1">
      <alignment horizontal="center" vertical="center"/>
    </xf>
    <xf numFmtId="0" fontId="12" fillId="0" borderId="18" xfId="0" applyFont="1" applyBorder="1" applyAlignment="1">
      <alignment horizontal="center" vertical="center"/>
    </xf>
    <xf numFmtId="0" fontId="10" fillId="0" borderId="19" xfId="0" applyFont="1" applyBorder="1" applyAlignment="1">
      <alignment horizontal="left" vertical="center"/>
    </xf>
    <xf numFmtId="0" fontId="10" fillId="0" borderId="16" xfId="0" applyFont="1" applyBorder="1" applyAlignment="1">
      <alignment horizontal="left" vertical="center"/>
    </xf>
    <xf numFmtId="0" fontId="10" fillId="0" borderId="15" xfId="0" applyFont="1" applyBorder="1" applyAlignment="1">
      <alignment horizontal="lef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7" xfId="0" applyFont="1" applyBorder="1" applyAlignment="1">
      <alignment horizontal="center" vertical="center"/>
    </xf>
    <xf numFmtId="165" fontId="10" fillId="0" borderId="5" xfId="0" applyNumberFormat="1" applyFont="1" applyBorder="1" applyAlignment="1">
      <alignment horizontal="right" vertical="center"/>
    </xf>
    <xf numFmtId="165" fontId="10" fillId="0" borderId="12" xfId="0" applyNumberFormat="1" applyFont="1" applyBorder="1" applyAlignment="1">
      <alignment horizontal="right" vertical="center"/>
    </xf>
    <xf numFmtId="0" fontId="10" fillId="0" borderId="14" xfId="0" applyFont="1" applyBorder="1" applyAlignment="1">
      <alignment horizontal="left" vertical="center"/>
    </xf>
    <xf numFmtId="0" fontId="10" fillId="0" borderId="15" xfId="0" applyFont="1" applyBorder="1" applyAlignment="1">
      <alignment horizontal="left" vertical="center" wrapText="1"/>
    </xf>
    <xf numFmtId="0" fontId="10" fillId="0" borderId="19" xfId="0" applyFont="1" applyBorder="1" applyAlignment="1">
      <alignment horizontal="left" vertical="center" wrapText="1"/>
    </xf>
    <xf numFmtId="0" fontId="10" fillId="0" borderId="16" xfId="0" applyFont="1" applyBorder="1" applyAlignment="1">
      <alignment horizontal="left" vertical="center" wrapText="1"/>
    </xf>
    <xf numFmtId="0" fontId="9" fillId="0" borderId="15" xfId="0" applyFont="1" applyBorder="1" applyAlignment="1">
      <alignment horizontal="left" vertical="center"/>
    </xf>
    <xf numFmtId="0" fontId="9" fillId="0" borderId="19" xfId="0" applyFont="1" applyBorder="1" applyAlignment="1">
      <alignment horizontal="left" vertical="center"/>
    </xf>
    <xf numFmtId="0" fontId="9" fillId="0" borderId="1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3" fillId="0" borderId="4" xfId="4" applyFont="1" applyBorder="1" applyAlignment="1">
      <alignment horizontal="center" vertical="center"/>
    </xf>
    <xf numFmtId="0" fontId="3" fillId="0" borderId="5" xfId="4" applyFont="1" applyBorder="1" applyAlignment="1">
      <alignment horizontal="center" vertical="center"/>
    </xf>
    <xf numFmtId="0" fontId="3" fillId="0" borderId="13" xfId="4" applyFont="1" applyBorder="1" applyAlignment="1">
      <alignment horizontal="center" vertical="center"/>
    </xf>
    <xf numFmtId="0" fontId="3" fillId="0" borderId="20" xfId="4" applyFont="1" applyBorder="1" applyAlignment="1">
      <alignment horizontal="center" vertical="center"/>
    </xf>
    <xf numFmtId="0" fontId="3" fillId="0" borderId="12" xfId="4" applyFont="1" applyBorder="1" applyAlignment="1">
      <alignment horizontal="center" vertical="center"/>
    </xf>
    <xf numFmtId="0" fontId="3" fillId="0" borderId="14" xfId="4" applyFont="1" applyBorder="1" applyAlignment="1">
      <alignment horizontal="center" vertical="center"/>
    </xf>
    <xf numFmtId="0" fontId="3" fillId="0" borderId="5" xfId="4" applyFont="1" applyBorder="1" applyAlignment="1">
      <alignment horizontal="left" vertical="center" wrapText="1"/>
    </xf>
    <xf numFmtId="0" fontId="3" fillId="0" borderId="13" xfId="4" applyFont="1" applyBorder="1" applyAlignment="1">
      <alignment horizontal="left" vertical="center" wrapText="1"/>
    </xf>
    <xf numFmtId="0" fontId="3" fillId="0" borderId="0" xfId="4" applyFont="1" applyBorder="1" applyAlignment="1">
      <alignment horizontal="left" vertical="center" wrapText="1"/>
    </xf>
    <xf numFmtId="0" fontId="3" fillId="0" borderId="18" xfId="4" applyFont="1" applyBorder="1" applyAlignment="1">
      <alignment horizontal="left" vertical="center" wrapText="1"/>
    </xf>
    <xf numFmtId="0" fontId="3" fillId="0" borderId="12" xfId="4" applyFont="1" applyBorder="1" applyAlignment="1">
      <alignment horizontal="left" vertical="center" wrapText="1"/>
    </xf>
    <xf numFmtId="0" fontId="3" fillId="0" borderId="14" xfId="4" applyFont="1" applyBorder="1" applyAlignment="1">
      <alignment horizontal="left" vertical="center" wrapText="1"/>
    </xf>
    <xf numFmtId="0" fontId="3" fillId="0" borderId="5" xfId="4" applyFont="1" applyBorder="1" applyAlignment="1">
      <alignment horizontal="left" vertical="center"/>
    </xf>
    <xf numFmtId="0" fontId="3" fillId="0" borderId="13" xfId="4" applyFont="1" applyBorder="1" applyAlignment="1">
      <alignment horizontal="left" vertical="center"/>
    </xf>
    <xf numFmtId="0" fontId="3" fillId="0" borderId="12" xfId="4" applyFont="1" applyBorder="1" applyAlignment="1">
      <alignment horizontal="left" vertical="center"/>
    </xf>
    <xf numFmtId="0" fontId="3" fillId="0" borderId="14" xfId="4" applyFont="1" applyBorder="1" applyAlignment="1">
      <alignment horizontal="left" vertical="center"/>
    </xf>
    <xf numFmtId="0" fontId="3" fillId="0" borderId="10" xfId="4" applyFont="1" applyBorder="1" applyAlignment="1">
      <alignment horizontal="left" vertical="center" wrapText="1"/>
    </xf>
    <xf numFmtId="0" fontId="3" fillId="0" borderId="24" xfId="4" applyFont="1" applyBorder="1" applyAlignment="1">
      <alignment horizontal="left" vertical="center" wrapText="1"/>
    </xf>
    <xf numFmtId="0" fontId="3" fillId="0" borderId="11" xfId="4" applyFont="1" applyBorder="1" applyAlignment="1">
      <alignment horizontal="left" vertical="center" wrapText="1"/>
    </xf>
    <xf numFmtId="0" fontId="3" fillId="0" borderId="37" xfId="4" applyFont="1" applyBorder="1" applyAlignment="1">
      <alignment horizontal="left" vertical="center" wrapText="1"/>
    </xf>
    <xf numFmtId="0" fontId="3" fillId="0" borderId="7" xfId="4" applyFont="1" applyBorder="1" applyAlignment="1">
      <alignment horizontal="left" vertical="center"/>
    </xf>
    <xf numFmtId="0" fontId="3" fillId="0" borderId="29" xfId="4" applyFont="1" applyBorder="1" applyAlignment="1">
      <alignment horizontal="left" vertical="center" wrapText="1"/>
    </xf>
    <xf numFmtId="0" fontId="3" fillId="0" borderId="7" xfId="4" applyFont="1" applyBorder="1" applyAlignment="1">
      <alignment horizontal="left" vertical="center" wrapText="1"/>
    </xf>
    <xf numFmtId="0" fontId="3" fillId="0" borderId="27" xfId="4" applyFont="1" applyBorder="1" applyAlignment="1">
      <alignment horizontal="left" vertical="center" wrapText="1"/>
    </xf>
    <xf numFmtId="165" fontId="3" fillId="0" borderId="5" xfId="4" applyNumberFormat="1" applyFont="1" applyBorder="1" applyAlignment="1">
      <alignment horizontal="center" vertical="center"/>
    </xf>
    <xf numFmtId="165" fontId="3" fillId="0" borderId="12" xfId="4" applyNumberFormat="1" applyFont="1" applyBorder="1" applyAlignment="1">
      <alignment horizontal="center" vertical="center"/>
    </xf>
    <xf numFmtId="0" fontId="2" fillId="0" borderId="10" xfId="4" applyFont="1" applyBorder="1" applyAlignment="1">
      <alignment horizontal="left" vertical="center"/>
    </xf>
    <xf numFmtId="0" fontId="2" fillId="0" borderId="5" xfId="4" applyFont="1" applyBorder="1" applyAlignment="1">
      <alignment horizontal="left" vertical="center"/>
    </xf>
    <xf numFmtId="0" fontId="2" fillId="0" borderId="24" xfId="4" applyFont="1" applyBorder="1" applyAlignment="1">
      <alignment horizontal="left" vertical="center"/>
    </xf>
    <xf numFmtId="0" fontId="2" fillId="0" borderId="11" xfId="4" applyFont="1" applyBorder="1" applyAlignment="1">
      <alignment horizontal="left" vertical="center"/>
    </xf>
    <xf numFmtId="0" fontId="2" fillId="0" borderId="12" xfId="4" applyFont="1" applyBorder="1" applyAlignment="1">
      <alignment horizontal="left" vertical="center"/>
    </xf>
    <xf numFmtId="0" fontId="2" fillId="0" borderId="37" xfId="4" applyFont="1" applyBorder="1" applyAlignment="1">
      <alignment horizontal="left" vertical="center"/>
    </xf>
    <xf numFmtId="0" fontId="3" fillId="0" borderId="10" xfId="4" applyFont="1" applyBorder="1" applyAlignment="1">
      <alignment horizontal="left" vertical="center"/>
    </xf>
    <xf numFmtId="0" fontId="3" fillId="0" borderId="24" xfId="4" applyFont="1" applyBorder="1" applyAlignment="1">
      <alignment horizontal="left" vertical="center"/>
    </xf>
    <xf numFmtId="0" fontId="3" fillId="0" borderId="11" xfId="4" applyFont="1" applyBorder="1" applyAlignment="1">
      <alignment horizontal="left" vertical="center"/>
    </xf>
    <xf numFmtId="0" fontId="3" fillId="0" borderId="37" xfId="4" applyFont="1" applyBorder="1" applyAlignment="1">
      <alignment horizontal="left" vertical="center"/>
    </xf>
    <xf numFmtId="0" fontId="3" fillId="0" borderId="10" xfId="4" applyFont="1" applyBorder="1" applyAlignment="1">
      <alignment horizontal="center" vertical="center"/>
    </xf>
    <xf numFmtId="0" fontId="3" fillId="0" borderId="11" xfId="4" applyFont="1" applyBorder="1" applyAlignment="1">
      <alignment horizontal="center" vertical="center"/>
    </xf>
    <xf numFmtId="0" fontId="3" fillId="0" borderId="29" xfId="4" applyFont="1" applyBorder="1" applyAlignment="1">
      <alignment horizontal="center" vertical="center"/>
    </xf>
    <xf numFmtId="0" fontId="2" fillId="0" borderId="9" xfId="4" applyFont="1" applyBorder="1" applyAlignment="1">
      <alignment horizontal="left" vertical="center"/>
    </xf>
    <xf numFmtId="0" fontId="2" fillId="0" borderId="2" xfId="4" applyFont="1" applyBorder="1" applyAlignment="1">
      <alignment horizontal="left" vertical="center"/>
    </xf>
    <xf numFmtId="0" fontId="2" fillId="0" borderId="21" xfId="4" applyFont="1" applyBorder="1" applyAlignment="1">
      <alignment horizontal="left" vertical="center"/>
    </xf>
    <xf numFmtId="2" fontId="3" fillId="0" borderId="19" xfId="4" applyNumberFormat="1" applyFont="1" applyBorder="1" applyAlignment="1">
      <alignment horizontal="center" vertical="center"/>
    </xf>
    <xf numFmtId="0" fontId="3" fillId="0" borderId="17" xfId="4" applyFont="1" applyBorder="1" applyAlignment="1">
      <alignment horizontal="center" vertical="center"/>
    </xf>
    <xf numFmtId="2" fontId="3" fillId="0" borderId="32" xfId="4" quotePrefix="1" applyNumberFormat="1" applyFont="1" applyBorder="1" applyAlignment="1">
      <alignment horizontal="center" vertical="center"/>
    </xf>
    <xf numFmtId="2" fontId="3" fillId="0" borderId="33" xfId="4" applyNumberFormat="1" applyFont="1" applyBorder="1" applyAlignment="1">
      <alignment horizontal="center" vertical="center"/>
    </xf>
    <xf numFmtId="1" fontId="3" fillId="0" borderId="15" xfId="1" applyNumberFormat="1" applyFont="1" applyBorder="1" applyAlignment="1">
      <alignment horizontal="center" vertical="center"/>
    </xf>
    <xf numFmtId="1" fontId="3" fillId="0" borderId="16" xfId="1" applyNumberFormat="1" applyFont="1" applyBorder="1" applyAlignment="1">
      <alignment horizontal="center" vertical="center"/>
    </xf>
    <xf numFmtId="0" fontId="3" fillId="0" borderId="15" xfId="4" applyFont="1" applyBorder="1" applyAlignment="1">
      <alignment horizontal="center" vertical="center"/>
    </xf>
    <xf numFmtId="0" fontId="3" fillId="0" borderId="19" xfId="4" applyFont="1" applyBorder="1" applyAlignment="1">
      <alignment horizontal="center" vertical="center"/>
    </xf>
    <xf numFmtId="2" fontId="3" fillId="0" borderId="15" xfId="4" applyNumberFormat="1" applyFont="1" applyBorder="1" applyAlignment="1">
      <alignment horizontal="center" vertical="center"/>
    </xf>
    <xf numFmtId="2" fontId="3" fillId="0" borderId="16" xfId="4" applyNumberFormat="1" applyFont="1" applyBorder="1" applyAlignment="1">
      <alignment horizontal="center" vertical="center"/>
    </xf>
    <xf numFmtId="0" fontId="2" fillId="0" borderId="0" xfId="4" applyFont="1" applyAlignment="1">
      <alignment horizontal="center" vertical="center"/>
    </xf>
    <xf numFmtId="0" fontId="3" fillId="0" borderId="7" xfId="4" applyFont="1" applyBorder="1" applyAlignment="1">
      <alignment horizontal="left" vertical="top" wrapText="1"/>
    </xf>
    <xf numFmtId="0" fontId="5" fillId="0" borderId="7" xfId="4" applyFont="1" applyBorder="1" applyAlignment="1">
      <alignment horizontal="center" vertical="center"/>
    </xf>
    <xf numFmtId="0" fontId="2" fillId="0" borderId="30" xfId="4" applyFont="1" applyBorder="1" applyAlignment="1">
      <alignment horizontal="left" vertical="center"/>
    </xf>
    <xf numFmtId="0" fontId="2" fillId="0" borderId="8" xfId="4" applyFont="1" applyBorder="1" applyAlignment="1">
      <alignment horizontal="center" vertical="center"/>
    </xf>
    <xf numFmtId="0" fontId="2" fillId="0" borderId="23" xfId="4" applyFont="1" applyBorder="1" applyAlignment="1">
      <alignment horizontal="center" vertical="center"/>
    </xf>
    <xf numFmtId="0" fontId="2" fillId="0" borderId="26" xfId="4" applyFont="1" applyBorder="1" applyAlignment="1">
      <alignment horizontal="center" vertical="center"/>
    </xf>
    <xf numFmtId="0" fontId="40" fillId="0" borderId="16" xfId="0" applyFont="1" applyBorder="1" applyAlignment="1">
      <alignment horizontal="left" vertical="center" wrapText="1"/>
    </xf>
  </cellXfs>
  <cellStyles count="5">
    <cellStyle name="Comma [0]" xfId="1" builtinId="6"/>
    <cellStyle name="Normal" xfId="0" builtinId="0"/>
    <cellStyle name="Normal 2" xfId="3"/>
    <cellStyle name="Normal 3" xfId="4"/>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628650</xdr:colOff>
      <xdr:row>0</xdr:row>
      <xdr:rowOff>93662</xdr:rowOff>
    </xdr:from>
    <xdr:to>
      <xdr:col>8</xdr:col>
      <xdr:colOff>109537</xdr:colOff>
      <xdr:row>5</xdr:row>
      <xdr:rowOff>128587</xdr:rowOff>
    </xdr:to>
    <xdr:sp macro="" textlink="">
      <xdr:nvSpPr>
        <xdr:cNvPr id="2" name="Rectangle 1"/>
        <xdr:cNvSpPr/>
      </xdr:nvSpPr>
      <xdr:spPr>
        <a:xfrm>
          <a:off x="628650" y="93345"/>
          <a:ext cx="4509770" cy="828675"/>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anose="02050806060905020404"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anose="02050806060905020404"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xdr:cNvPr>
        <xdr:cNvSpPr/>
      </xdr:nvSpPr>
      <xdr:spPr>
        <a:xfrm>
          <a:off x="614045" y="1118870"/>
          <a:ext cx="45053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anose="02050806060905020404"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xdr:cNvPr>
        <xdr:cNvSpPr/>
      </xdr:nvSpPr>
      <xdr:spPr>
        <a:xfrm>
          <a:off x="612140" y="2141220"/>
          <a:ext cx="45243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anose="02050806060905020404"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xdr:cNvPr>
        <xdr:cNvSpPr/>
      </xdr:nvSpPr>
      <xdr:spPr>
        <a:xfrm>
          <a:off x="604520" y="2673350"/>
          <a:ext cx="45243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anose="02050806060905020404"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xdr:cNvPr>
        <xdr:cNvSpPr/>
      </xdr:nvSpPr>
      <xdr:spPr>
        <a:xfrm>
          <a:off x="604520" y="3225800"/>
          <a:ext cx="45243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anose="02050806060905020404"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xdr:cNvPr>
        <xdr:cNvSpPr/>
      </xdr:nvSpPr>
      <xdr:spPr>
        <a:xfrm>
          <a:off x="594995" y="3756025"/>
          <a:ext cx="45339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anose="02050806060905020404"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xdr:cNvPr>
        <xdr:cNvSpPr/>
      </xdr:nvSpPr>
      <xdr:spPr>
        <a:xfrm>
          <a:off x="602615" y="1642745"/>
          <a:ext cx="45243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rPr>
            <a:t>2. COVER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xdr:cNvPr>
        <xdr:cNvSpPr/>
      </xdr:nvSpPr>
      <xdr:spPr>
        <a:xfrm>
          <a:off x="6903085" y="2178050"/>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13</xdr:row>
      <xdr:rowOff>0</xdr:rowOff>
    </xdr:from>
    <xdr:to>
      <xdr:col>11</xdr:col>
      <xdr:colOff>400050</xdr:colOff>
      <xdr:row>15</xdr:row>
      <xdr:rowOff>104775</xdr:rowOff>
    </xdr:to>
    <xdr:sp macro="" textlink="">
      <xdr:nvSpPr>
        <xdr:cNvPr id="5" name="Left Arrow Callout 4">
          <a:hlinkClick xmlns:r="http://schemas.openxmlformats.org/officeDocument/2006/relationships" r:id="rId1"/>
        </xdr:cNvPr>
        <xdr:cNvSpPr/>
      </xdr:nvSpPr>
      <xdr:spPr>
        <a:xfrm>
          <a:off x="5974080" y="2082800"/>
          <a:ext cx="1038225" cy="10890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3</xdr:col>
      <xdr:colOff>266700</xdr:colOff>
      <xdr:row>11</xdr:row>
      <xdr:rowOff>104775</xdr:rowOff>
    </xdr:from>
    <xdr:to>
      <xdr:col>6</xdr:col>
      <xdr:colOff>57150</xdr:colOff>
      <xdr:row>13</xdr:row>
      <xdr:rowOff>720437</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620645" y="1870075"/>
          <a:ext cx="857885" cy="932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19050</xdr:colOff>
      <xdr:row>1</xdr:row>
      <xdr:rowOff>19050</xdr:rowOff>
    </xdr:from>
    <xdr:to>
      <xdr:col>14</xdr:col>
      <xdr:colOff>447675</xdr:colOff>
      <xdr:row>7</xdr:row>
      <xdr:rowOff>9525</xdr:rowOff>
    </xdr:to>
    <xdr:sp macro="" textlink="">
      <xdr:nvSpPr>
        <xdr:cNvPr id="4" name="Left Arrow Callout 3">
          <a:hlinkClick xmlns:r="http://schemas.openxmlformats.org/officeDocument/2006/relationships" r:id="rId1"/>
        </xdr:cNvPr>
        <xdr:cNvSpPr/>
      </xdr:nvSpPr>
      <xdr:spPr>
        <a:xfrm>
          <a:off x="10932795" y="209550"/>
          <a:ext cx="1066800" cy="12858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150798</xdr:colOff>
      <xdr:row>6</xdr:row>
      <xdr:rowOff>230187</xdr:rowOff>
    </xdr:from>
    <xdr:to>
      <xdr:col>21</xdr:col>
      <xdr:colOff>928687</xdr:colOff>
      <xdr:row>18</xdr:row>
      <xdr:rowOff>0</xdr:rowOff>
    </xdr:to>
    <xdr:sp macro="" textlink="">
      <xdr:nvSpPr>
        <xdr:cNvPr id="3" name="Left Arrow Callout 2">
          <a:hlinkClick xmlns:r="http://schemas.openxmlformats.org/officeDocument/2006/relationships" r:id="rId1"/>
        </xdr:cNvPr>
        <xdr:cNvSpPr/>
      </xdr:nvSpPr>
      <xdr:spPr>
        <a:xfrm>
          <a:off x="14207490" y="1353820"/>
          <a:ext cx="777875" cy="3497580"/>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xdr:cNvPr>
        <xdr:cNvSpPr/>
      </xdr:nvSpPr>
      <xdr:spPr>
        <a:xfrm>
          <a:off x="6991350" y="628650"/>
          <a:ext cx="1038225"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1073727</xdr:colOff>
      <xdr:row>1</xdr:row>
      <xdr:rowOff>8659</xdr:rowOff>
    </xdr:from>
    <xdr:to>
      <xdr:col>7</xdr:col>
      <xdr:colOff>70138</xdr:colOff>
      <xdr:row>5</xdr:row>
      <xdr:rowOff>151535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98750" y="198755"/>
          <a:ext cx="9525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8</xdr:row>
      <xdr:rowOff>173182</xdr:rowOff>
    </xdr:from>
    <xdr:to>
      <xdr:col>13</xdr:col>
      <xdr:colOff>403514</xdr:colOff>
      <xdr:row>14</xdr:row>
      <xdr:rowOff>135082</xdr:rowOff>
    </xdr:to>
    <xdr:sp macro="" textlink="">
      <xdr:nvSpPr>
        <xdr:cNvPr id="3" name="Left Arrow Callout 2">
          <a:hlinkClick xmlns:r="http://schemas.openxmlformats.org/officeDocument/2006/relationships" r:id="rId2"/>
        </xdr:cNvPr>
        <xdr:cNvSpPr/>
      </xdr:nvSpPr>
      <xdr:spPr>
        <a:xfrm>
          <a:off x="7072630" y="1696720"/>
          <a:ext cx="1041400" cy="12414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1073727</xdr:colOff>
      <xdr:row>1</xdr:row>
      <xdr:rowOff>8659</xdr:rowOff>
    </xdr:from>
    <xdr:to>
      <xdr:col>7</xdr:col>
      <xdr:colOff>70138</xdr:colOff>
      <xdr:row>5</xdr:row>
      <xdr:rowOff>151535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98750" y="198755"/>
          <a:ext cx="9525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0</xdr:colOff>
      <xdr:row>8</xdr:row>
      <xdr:rowOff>173182</xdr:rowOff>
    </xdr:from>
    <xdr:to>
      <xdr:col>24</xdr:col>
      <xdr:colOff>403514</xdr:colOff>
      <xdr:row>14</xdr:row>
      <xdr:rowOff>135082</xdr:rowOff>
    </xdr:to>
    <xdr:sp macro="" textlink="">
      <xdr:nvSpPr>
        <xdr:cNvPr id="3" name="Left Arrow Callout 2">
          <a:hlinkClick xmlns:r="http://schemas.openxmlformats.org/officeDocument/2006/relationships" r:id="rId2"/>
        </xdr:cNvPr>
        <xdr:cNvSpPr/>
      </xdr:nvSpPr>
      <xdr:spPr>
        <a:xfrm>
          <a:off x="14345285" y="1706245"/>
          <a:ext cx="1041400" cy="12573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1043214</xdr:colOff>
      <xdr:row>1</xdr:row>
      <xdr:rowOff>113392</xdr:rowOff>
    </xdr:from>
    <xdr:to>
      <xdr:col>19</xdr:col>
      <xdr:colOff>149111</xdr:colOff>
      <xdr:row>6</xdr:row>
      <xdr:rowOff>76312</xdr:rowOff>
    </xdr:to>
    <xdr:pic>
      <xdr:nvPicPr>
        <xdr:cNvPr id="3" name="Picture 1" descr="G:\logo\Government\lambang_garudaPS.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0040620" y="313055"/>
          <a:ext cx="1071245" cy="947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KP%202017\SKP%202017%20jan%202018%20print\SKP%202017%20HONEY%20bidek%200201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KP%202017\SKP%202017%20jan%202018%20print\SKP2017%20%20RADIK%200201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TA SKP"/>
      <sheetName val="COVER"/>
      <sheetName val="FORM SKP"/>
      <sheetName val="PENGUKURAN"/>
      <sheetName val="PERILAKU KERJA"/>
      <sheetName val="PENILAIAN"/>
      <sheetName val="PENILAIAN (2)"/>
      <sheetName val="Sheet1"/>
      <sheetName val="PENILAIAN A3"/>
    </sheetNames>
    <sheetDataSet>
      <sheetData sheetId="0"/>
      <sheetData sheetId="1"/>
      <sheetData sheetId="2">
        <row r="16">
          <cell r="A16" t="str">
            <v>Januari s/d Desember 2017</v>
          </cell>
        </row>
      </sheetData>
      <sheetData sheetId="3"/>
      <sheetData sheetId="4"/>
      <sheetData sheetId="5">
        <row r="12">
          <cell r="I12" t="str">
            <v>(Baik)</v>
          </cell>
        </row>
        <row r="13">
          <cell r="I13" t="str">
            <v>(Baik)</v>
          </cell>
        </row>
        <row r="14">
          <cell r="I14" t="str">
            <v>(Baik)</v>
          </cell>
        </row>
        <row r="15">
          <cell r="I15" t="str">
            <v>(Baik)</v>
          </cell>
        </row>
        <row r="16">
          <cell r="I16" t="str">
            <v>(Baik)</v>
          </cell>
        </row>
        <row r="17">
          <cell r="I17" t="str">
            <v>(Baik)</v>
          </cell>
        </row>
        <row r="19">
          <cell r="I19" t="str">
            <v>(Baik)</v>
          </cell>
        </row>
      </sheetData>
      <sheetData sheetId="6">
        <row r="44">
          <cell r="J44" t="str">
            <v>(Baik)</v>
          </cell>
        </row>
      </sheetData>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TA SKP"/>
      <sheetName val="COVER"/>
      <sheetName val="FORM SKP"/>
      <sheetName val="PENGUKURAN"/>
      <sheetName val="PERILAKU KERJA"/>
      <sheetName val="PENILAIAN"/>
      <sheetName val="PENILAIAN (2)"/>
      <sheetName val="PENILAIAN A3"/>
      <sheetName val="Sheet1"/>
    </sheetNames>
    <sheetDataSet>
      <sheetData sheetId="0" refreshError="1"/>
      <sheetData sheetId="1" refreshError="1"/>
      <sheetData sheetId="2" refreshError="1"/>
      <sheetData sheetId="3" refreshError="1"/>
      <sheetData sheetId="4" refreshError="1"/>
      <sheetData sheetId="5" refreshError="1"/>
      <sheetData sheetId="6" refreshError="1">
        <row r="30">
          <cell r="G30" t="str">
            <v>Kepala Bidang Ekonomi</v>
          </cell>
        </row>
        <row r="47">
          <cell r="H47" t="str">
            <v>-</v>
          </cell>
        </row>
        <row r="178">
          <cell r="H178" t="str">
            <v>ALFI KHASANAH,SP,MMA</v>
          </cell>
        </row>
      </sheetData>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
  <sheetViews>
    <sheetView showGridLines="0" showRowColHeaders="0" topLeftCell="A7" workbookViewId="0"/>
  </sheetViews>
  <sheetFormatPr defaultColWidth="9" defaultRowHeight="12.75"/>
  <sheetData/>
  <pageMargins left="0.86944444444444402" right="0.70833333333333304" top="0.74791666666666701" bottom="0.74791666666666701" header="0.31458333333333299" footer="0.31458333333333299"/>
  <pageSetup paperSize="9" orientation="portrait"/>
  <headerFooter>
    <oddHeader>&amp;C&amp;"-,Regular"&amp;8Created by Bangpeg2013</oddHeader>
    <oddFooter>&amp;C&amp;"-,Regular"&amp;8KANTOR REGIONAL IIIBADAN KEPEGAWAIAN NEGARA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0"/>
  <sheetViews>
    <sheetView zoomScale="78" zoomScaleNormal="78" workbookViewId="0">
      <selection activeCell="E6" sqref="E6"/>
    </sheetView>
  </sheetViews>
  <sheetFormatPr defaultColWidth="9.140625" defaultRowHeight="18"/>
  <cols>
    <col min="1" max="1" width="4.28515625" style="246" customWidth="1"/>
    <col min="2" max="2" width="3.7109375" style="247" customWidth="1"/>
    <col min="3" max="3" width="27.5703125" style="247" customWidth="1"/>
    <col min="4" max="4" width="1.5703125" style="247" customWidth="1"/>
    <col min="5" max="5" width="52.28515625" style="247" customWidth="1"/>
    <col min="6" max="16384" width="9.140625" style="247"/>
  </cols>
  <sheetData>
    <row r="1" spans="1:7">
      <c r="A1" s="286" t="s">
        <v>0</v>
      </c>
      <c r="B1" s="286"/>
      <c r="C1" s="286"/>
      <c r="D1" s="286"/>
      <c r="E1" s="286"/>
    </row>
    <row r="3" spans="1:7" ht="22.5" customHeight="1">
      <c r="A3" s="248">
        <v>1</v>
      </c>
      <c r="B3" s="287" t="s">
        <v>1</v>
      </c>
      <c r="C3" s="288"/>
      <c r="D3" s="289"/>
      <c r="E3" s="290"/>
    </row>
    <row r="4" spans="1:7" ht="22.5" customHeight="1">
      <c r="A4" s="249"/>
      <c r="B4" s="250" t="s">
        <v>2</v>
      </c>
      <c r="C4" s="251" t="s">
        <v>3</v>
      </c>
      <c r="D4" s="252" t="s">
        <v>4</v>
      </c>
      <c r="E4" s="253" t="s">
        <v>5</v>
      </c>
      <c r="G4" s="247" t="s">
        <v>6</v>
      </c>
    </row>
    <row r="5" spans="1:7" ht="22.5" customHeight="1">
      <c r="A5" s="254"/>
      <c r="B5" s="250" t="s">
        <v>7</v>
      </c>
      <c r="C5" s="251" t="s">
        <v>8</v>
      </c>
      <c r="D5" s="255" t="s">
        <v>4</v>
      </c>
      <c r="E5" s="256" t="s">
        <v>9</v>
      </c>
    </row>
    <row r="6" spans="1:7" ht="22.5" customHeight="1">
      <c r="A6" s="254"/>
      <c r="B6" s="257" t="s">
        <v>10</v>
      </c>
      <c r="C6" s="251" t="s">
        <v>11</v>
      </c>
      <c r="D6" s="255" t="s">
        <v>4</v>
      </c>
      <c r="E6" s="256" t="s">
        <v>12</v>
      </c>
    </row>
    <row r="7" spans="1:7" ht="55.5" customHeight="1">
      <c r="A7" s="254"/>
      <c r="B7" s="257" t="s">
        <v>13</v>
      </c>
      <c r="C7" s="251" t="s">
        <v>14</v>
      </c>
      <c r="D7" s="258" t="s">
        <v>4</v>
      </c>
      <c r="E7" s="475" t="s">
        <v>158</v>
      </c>
    </row>
    <row r="8" spans="1:7" ht="22.5" customHeight="1">
      <c r="A8" s="259"/>
      <c r="B8" s="257" t="s">
        <v>15</v>
      </c>
      <c r="C8" s="251" t="s">
        <v>16</v>
      </c>
      <c r="D8" s="258" t="s">
        <v>4</v>
      </c>
      <c r="E8" s="256" t="s">
        <v>17</v>
      </c>
    </row>
    <row r="9" spans="1:7" ht="22.5" customHeight="1">
      <c r="A9" s="260">
        <v>2</v>
      </c>
      <c r="B9" s="291" t="s">
        <v>18</v>
      </c>
      <c r="C9" s="292"/>
      <c r="D9" s="292"/>
      <c r="E9" s="293"/>
    </row>
    <row r="10" spans="1:7" ht="22.5" customHeight="1">
      <c r="A10" s="249"/>
      <c r="B10" s="250" t="s">
        <v>2</v>
      </c>
      <c r="C10" s="251" t="s">
        <v>3</v>
      </c>
      <c r="D10" s="255" t="s">
        <v>4</v>
      </c>
      <c r="E10" s="253" t="s">
        <v>19</v>
      </c>
    </row>
    <row r="11" spans="1:7" ht="22.5" customHeight="1">
      <c r="A11" s="254"/>
      <c r="B11" s="250" t="s">
        <v>7</v>
      </c>
      <c r="C11" s="251" t="s">
        <v>8</v>
      </c>
      <c r="D11" s="255" t="s">
        <v>4</v>
      </c>
      <c r="E11" s="256" t="s">
        <v>20</v>
      </c>
    </row>
    <row r="12" spans="1:7" ht="22.5" customHeight="1">
      <c r="A12" s="254"/>
      <c r="B12" s="257" t="s">
        <v>10</v>
      </c>
      <c r="C12" s="251" t="s">
        <v>11</v>
      </c>
      <c r="D12" s="255" t="s">
        <v>4</v>
      </c>
      <c r="E12" s="256" t="s">
        <v>21</v>
      </c>
    </row>
    <row r="13" spans="1:7" ht="37.5" customHeight="1">
      <c r="A13" s="254"/>
      <c r="B13" s="257" t="s">
        <v>13</v>
      </c>
      <c r="C13" s="251" t="s">
        <v>14</v>
      </c>
      <c r="D13" s="258" t="s">
        <v>4</v>
      </c>
      <c r="E13" s="261" t="s">
        <v>157</v>
      </c>
    </row>
    <row r="14" spans="1:7" ht="22.5" customHeight="1">
      <c r="A14" s="259"/>
      <c r="B14" s="257" t="s">
        <v>15</v>
      </c>
      <c r="C14" s="251" t="s">
        <v>16</v>
      </c>
      <c r="D14" s="258" t="s">
        <v>4</v>
      </c>
      <c r="E14" s="256" t="s">
        <v>17</v>
      </c>
    </row>
    <row r="15" spans="1:7" ht="22.5" customHeight="1">
      <c r="A15" s="262">
        <v>3</v>
      </c>
      <c r="B15" s="294" t="s">
        <v>22</v>
      </c>
      <c r="C15" s="295"/>
      <c r="D15" s="295"/>
      <c r="E15" s="296"/>
    </row>
    <row r="16" spans="1:7" ht="22.5" customHeight="1">
      <c r="A16" s="249"/>
      <c r="B16" s="250" t="s">
        <v>2</v>
      </c>
      <c r="C16" s="251" t="s">
        <v>3</v>
      </c>
      <c r="D16" s="255" t="s">
        <v>4</v>
      </c>
      <c r="E16" s="253" t="s">
        <v>23</v>
      </c>
    </row>
    <row r="17" spans="1:5" ht="22.5" customHeight="1">
      <c r="A17" s="254"/>
      <c r="B17" s="250" t="s">
        <v>7</v>
      </c>
      <c r="C17" s="251" t="s">
        <v>8</v>
      </c>
      <c r="D17" s="255" t="s">
        <v>4</v>
      </c>
      <c r="E17" s="256" t="s">
        <v>24</v>
      </c>
    </row>
    <row r="18" spans="1:5" ht="22.5" customHeight="1">
      <c r="A18" s="254"/>
      <c r="B18" s="257" t="s">
        <v>10</v>
      </c>
      <c r="C18" s="251" t="s">
        <v>11</v>
      </c>
      <c r="D18" s="255" t="s">
        <v>4</v>
      </c>
      <c r="E18" s="256" t="s">
        <v>25</v>
      </c>
    </row>
    <row r="19" spans="1:5" ht="22.5" customHeight="1">
      <c r="A19" s="254"/>
      <c r="B19" s="257" t="s">
        <v>13</v>
      </c>
      <c r="C19" s="251" t="s">
        <v>14</v>
      </c>
      <c r="D19" s="258" t="s">
        <v>4</v>
      </c>
      <c r="E19" s="256" t="s">
        <v>26</v>
      </c>
    </row>
    <row r="20" spans="1:5" ht="22.5" customHeight="1">
      <c r="A20" s="259"/>
      <c r="B20" s="257" t="s">
        <v>15</v>
      </c>
      <c r="C20" s="251" t="s">
        <v>16</v>
      </c>
      <c r="D20" s="258" t="s">
        <v>4</v>
      </c>
      <c r="E20" s="256" t="s">
        <v>17</v>
      </c>
    </row>
  </sheetData>
  <sheetProtection selectLockedCells="1" selectUnlockedCells="1"/>
  <mergeCells count="4">
    <mergeCell ref="A1:E1"/>
    <mergeCell ref="B3:E3"/>
    <mergeCell ref="B9:E9"/>
    <mergeCell ref="B15:E15"/>
  </mergeCells>
  <pageMargins left="0.74791666666666701" right="0.43263888888888902" top="0.74791666666666701" bottom="0.74791666666666701" header="0.31458333333333299" footer="0.31458333333333299"/>
  <pageSetup paperSize="1000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6:J50"/>
  <sheetViews>
    <sheetView topLeftCell="A34" workbookViewId="0">
      <selection activeCell="A49" sqref="A49"/>
    </sheetView>
  </sheetViews>
  <sheetFormatPr defaultColWidth="9.140625" defaultRowHeight="12.75"/>
  <cols>
    <col min="1" max="1" width="15.42578125" style="234" customWidth="1"/>
    <col min="2" max="3" width="9.140625" style="234"/>
    <col min="4" max="4" width="4.5703125" style="234" customWidth="1"/>
    <col min="5" max="5" width="1.5703125" style="234" customWidth="1"/>
    <col min="6" max="16384" width="9.140625" style="234"/>
  </cols>
  <sheetData>
    <row r="6" spans="1:10">
      <c r="J6" s="242" t="s">
        <v>27</v>
      </c>
    </row>
    <row r="8" spans="1:10">
      <c r="A8" s="235"/>
      <c r="B8" s="236"/>
      <c r="C8" s="236"/>
      <c r="D8" s="236"/>
      <c r="E8" s="236"/>
      <c r="F8" s="236"/>
      <c r="G8" s="236"/>
      <c r="H8" s="236"/>
      <c r="I8" s="236"/>
      <c r="J8" s="243"/>
    </row>
    <row r="9" spans="1:10">
      <c r="A9" s="237"/>
      <c r="B9" s="238"/>
      <c r="C9" s="238"/>
      <c r="D9" s="238"/>
      <c r="E9" s="238"/>
      <c r="F9" s="238"/>
      <c r="G9" s="238"/>
      <c r="H9" s="238"/>
      <c r="I9" s="238"/>
      <c r="J9" s="244"/>
    </row>
    <row r="10" spans="1:10">
      <c r="A10" s="237"/>
      <c r="B10" s="238"/>
      <c r="C10" s="238"/>
      <c r="D10" s="238"/>
      <c r="E10" s="238"/>
      <c r="F10" s="238"/>
      <c r="G10" s="238"/>
      <c r="H10" s="238"/>
      <c r="I10" s="238"/>
      <c r="J10" s="244"/>
    </row>
    <row r="11" spans="1:10">
      <c r="A11" s="237"/>
      <c r="B11" s="238"/>
      <c r="C11" s="238"/>
      <c r="D11" s="238"/>
      <c r="E11" s="238"/>
      <c r="F11" s="238"/>
      <c r="G11" s="238"/>
      <c r="H11" s="238"/>
      <c r="I11" s="238"/>
      <c r="J11" s="244"/>
    </row>
    <row r="12" spans="1:10">
      <c r="A12" s="237"/>
      <c r="B12" s="238"/>
      <c r="C12" s="238"/>
      <c r="D12" s="238"/>
      <c r="E12" s="238"/>
      <c r="F12" s="238"/>
      <c r="G12" s="238"/>
      <c r="H12" s="238"/>
      <c r="I12" s="238"/>
      <c r="J12" s="244"/>
    </row>
    <row r="13" spans="1:10">
      <c r="A13" s="237"/>
      <c r="B13" s="238"/>
      <c r="C13" s="238"/>
      <c r="D13" s="238"/>
      <c r="E13" s="238"/>
      <c r="F13" s="238"/>
      <c r="G13" s="238"/>
      <c r="H13" s="238"/>
      <c r="I13" s="238"/>
      <c r="J13" s="244"/>
    </row>
    <row r="14" spans="1:10" ht="60" customHeight="1">
      <c r="A14" s="237"/>
      <c r="B14" s="238"/>
      <c r="C14" s="238"/>
      <c r="D14" s="238"/>
      <c r="E14" s="238"/>
      <c r="F14" s="238"/>
      <c r="G14" s="238"/>
      <c r="H14" s="238"/>
      <c r="I14" s="238"/>
      <c r="J14" s="244"/>
    </row>
    <row r="15" spans="1:10" ht="18">
      <c r="A15" s="297" t="s">
        <v>28</v>
      </c>
      <c r="B15" s="298"/>
      <c r="C15" s="298"/>
      <c r="D15" s="298"/>
      <c r="E15" s="298"/>
      <c r="F15" s="298"/>
      <c r="G15" s="298"/>
      <c r="H15" s="298"/>
      <c r="I15" s="298"/>
      <c r="J15" s="299"/>
    </row>
    <row r="16" spans="1:10" ht="18">
      <c r="A16" s="297" t="s">
        <v>29</v>
      </c>
      <c r="B16" s="298"/>
      <c r="C16" s="298"/>
      <c r="D16" s="298"/>
      <c r="E16" s="298"/>
      <c r="F16" s="298"/>
      <c r="G16" s="298"/>
      <c r="H16" s="298"/>
      <c r="I16" s="298"/>
      <c r="J16" s="299"/>
    </row>
    <row r="17" spans="1:10">
      <c r="A17" s="237"/>
      <c r="B17" s="238"/>
      <c r="C17" s="238"/>
      <c r="D17" s="238"/>
      <c r="E17" s="238"/>
      <c r="F17" s="238"/>
      <c r="G17" s="238"/>
      <c r="H17" s="238"/>
      <c r="I17" s="238"/>
      <c r="J17" s="244"/>
    </row>
    <row r="18" spans="1:10">
      <c r="A18" s="237"/>
      <c r="B18" s="238"/>
      <c r="C18" s="238"/>
      <c r="D18" s="238"/>
      <c r="E18" s="238"/>
      <c r="F18" s="238"/>
      <c r="G18" s="238"/>
      <c r="H18" s="238"/>
      <c r="I18" s="238"/>
      <c r="J18" s="244"/>
    </row>
    <row r="19" spans="1:10">
      <c r="A19" s="237"/>
      <c r="B19" s="238"/>
      <c r="C19" s="238"/>
      <c r="D19" s="238"/>
      <c r="E19" s="238"/>
      <c r="F19" s="238"/>
      <c r="G19" s="238"/>
      <c r="H19" s="238"/>
      <c r="I19" s="238"/>
      <c r="J19" s="244"/>
    </row>
    <row r="20" spans="1:10">
      <c r="A20" s="237"/>
      <c r="B20" s="238"/>
      <c r="C20" s="238"/>
      <c r="D20" s="238"/>
      <c r="E20" s="238"/>
      <c r="F20" s="238"/>
      <c r="G20" s="238"/>
      <c r="H20" s="238"/>
      <c r="I20" s="238"/>
      <c r="J20" s="244"/>
    </row>
    <row r="21" spans="1:10">
      <c r="A21" s="237"/>
      <c r="B21" s="238"/>
      <c r="C21" s="238"/>
      <c r="D21" s="238"/>
      <c r="E21" s="238"/>
      <c r="F21" s="238"/>
      <c r="G21" s="238"/>
      <c r="H21" s="238"/>
      <c r="I21" s="238"/>
      <c r="J21" s="244"/>
    </row>
    <row r="22" spans="1:10" ht="15.75">
      <c r="A22" s="304" t="s">
        <v>30</v>
      </c>
      <c r="B22" s="305"/>
      <c r="C22" s="305"/>
      <c r="D22" s="305"/>
      <c r="E22" s="305"/>
      <c r="F22" s="305"/>
      <c r="G22" s="305"/>
      <c r="H22" s="305"/>
      <c r="I22" s="305"/>
      <c r="J22" s="306"/>
    </row>
    <row r="23" spans="1:10" ht="15.75">
      <c r="A23" s="304" t="s">
        <v>159</v>
      </c>
      <c r="B23" s="305"/>
      <c r="C23" s="305"/>
      <c r="D23" s="305"/>
      <c r="E23" s="305"/>
      <c r="F23" s="305"/>
      <c r="G23" s="305"/>
      <c r="H23" s="305"/>
      <c r="I23" s="305"/>
      <c r="J23" s="306"/>
    </row>
    <row r="24" spans="1:10" ht="88.5" customHeight="1">
      <c r="A24" s="237"/>
      <c r="B24" s="238"/>
      <c r="C24" s="238"/>
      <c r="D24" s="238"/>
      <c r="E24" s="238"/>
      <c r="F24" s="238"/>
      <c r="G24" s="238"/>
      <c r="H24" s="238"/>
      <c r="I24" s="238"/>
      <c r="J24" s="244"/>
    </row>
    <row r="25" spans="1:10" ht="19.5" customHeight="1">
      <c r="A25" s="237"/>
      <c r="B25" s="82" t="s">
        <v>31</v>
      </c>
      <c r="C25" s="82"/>
      <c r="D25" s="82"/>
      <c r="E25" s="82" t="s">
        <v>4</v>
      </c>
      <c r="F25" s="307" t="str">
        <f>'DATA SKP'!E4</f>
        <v>SHERFA AGUNG SUSENO, S.AB</v>
      </c>
      <c r="G25" s="307"/>
      <c r="H25" s="307"/>
      <c r="I25" s="307"/>
      <c r="J25" s="308"/>
    </row>
    <row r="26" spans="1:10" ht="19.5" customHeight="1">
      <c r="A26" s="237"/>
      <c r="B26" s="82" t="s">
        <v>8</v>
      </c>
      <c r="C26" s="82"/>
      <c r="D26" s="82"/>
      <c r="E26" s="82" t="s">
        <v>4</v>
      </c>
      <c r="F26" s="300" t="str">
        <f>'DATA SKP'!E5</f>
        <v>19811002 201101 1 007</v>
      </c>
      <c r="G26" s="300"/>
      <c r="H26" s="300"/>
      <c r="I26" s="300"/>
      <c r="J26" s="301"/>
    </row>
    <row r="27" spans="1:10" ht="19.5" customHeight="1">
      <c r="A27" s="237"/>
      <c r="B27" s="82" t="s">
        <v>32</v>
      </c>
      <c r="C27" s="82"/>
      <c r="D27" s="82"/>
      <c r="E27" s="82" t="s">
        <v>4</v>
      </c>
      <c r="F27" s="300" t="str">
        <f>'DATA SKP'!E6</f>
        <v>Penata Muda Tingkat I / III b</v>
      </c>
      <c r="G27" s="300"/>
      <c r="H27" s="300"/>
      <c r="I27" s="300"/>
      <c r="J27" s="301"/>
    </row>
    <row r="28" spans="1:10" ht="38.25" customHeight="1">
      <c r="A28" s="237"/>
      <c r="B28" s="276" t="s">
        <v>14</v>
      </c>
      <c r="C28" s="276"/>
      <c r="D28" s="276"/>
      <c r="E28" s="276" t="s">
        <v>4</v>
      </c>
      <c r="F28" s="302" t="str">
        <f>'DATA SKP'!E7</f>
        <v>Analis Perencanaan Strategis LED (Pengembangan Ekonomi Lokal)</v>
      </c>
      <c r="G28" s="302"/>
      <c r="H28" s="302"/>
      <c r="I28" s="302"/>
      <c r="J28" s="303"/>
    </row>
    <row r="29" spans="1:10" ht="18.75" customHeight="1">
      <c r="A29" s="237"/>
      <c r="B29" s="82" t="s">
        <v>16</v>
      </c>
      <c r="C29" s="82"/>
      <c r="D29" s="82"/>
      <c r="E29" s="82" t="s">
        <v>4</v>
      </c>
      <c r="F29" s="300" t="str">
        <f>'DATA SKP'!E8</f>
        <v>Bappeda Kabupaten Pasuruan</v>
      </c>
      <c r="G29" s="300"/>
      <c r="H29" s="300"/>
      <c r="I29" s="300"/>
      <c r="J29" s="301"/>
    </row>
    <row r="30" spans="1:10" ht="15">
      <c r="A30" s="237"/>
      <c r="B30" s="239"/>
      <c r="C30" s="239"/>
      <c r="D30" s="239"/>
      <c r="E30" s="239"/>
      <c r="F30" s="239"/>
      <c r="G30" s="239"/>
      <c r="H30" s="239"/>
      <c r="I30" s="238"/>
      <c r="J30" s="244"/>
    </row>
    <row r="31" spans="1:10">
      <c r="A31" s="237"/>
      <c r="B31" s="238"/>
      <c r="C31" s="238"/>
      <c r="D31" s="238"/>
      <c r="E31" s="238"/>
      <c r="F31" s="238"/>
      <c r="G31" s="238"/>
      <c r="H31" s="238"/>
      <c r="I31" s="238"/>
      <c r="J31" s="244"/>
    </row>
    <row r="32" spans="1:10">
      <c r="A32" s="237"/>
      <c r="B32" s="238"/>
      <c r="C32" s="238"/>
      <c r="D32" s="238"/>
      <c r="E32" s="238"/>
      <c r="F32" s="238"/>
      <c r="G32" s="238"/>
      <c r="H32" s="238"/>
      <c r="I32" s="238"/>
      <c r="J32" s="244"/>
    </row>
    <row r="33" spans="1:10">
      <c r="A33" s="237"/>
      <c r="B33" s="238"/>
      <c r="C33" s="238"/>
      <c r="D33" s="238"/>
      <c r="E33" s="238"/>
      <c r="F33" s="238"/>
      <c r="G33" s="238"/>
      <c r="H33" s="238"/>
      <c r="I33" s="238"/>
      <c r="J33" s="244"/>
    </row>
    <row r="34" spans="1:10">
      <c r="A34" s="237"/>
      <c r="B34" s="238"/>
      <c r="C34" s="238"/>
      <c r="D34" s="238"/>
      <c r="E34" s="238"/>
      <c r="F34" s="238"/>
      <c r="G34" s="238"/>
      <c r="H34" s="238"/>
      <c r="I34" s="238"/>
      <c r="J34" s="244"/>
    </row>
    <row r="35" spans="1:10">
      <c r="A35" s="237"/>
      <c r="B35" s="238"/>
      <c r="C35" s="238"/>
      <c r="D35" s="238"/>
      <c r="E35" s="238"/>
      <c r="F35" s="238"/>
      <c r="G35" s="238"/>
      <c r="H35" s="238"/>
      <c r="I35" s="238"/>
      <c r="J35" s="244"/>
    </row>
    <row r="36" spans="1:10">
      <c r="A36" s="237"/>
      <c r="B36" s="238"/>
      <c r="C36" s="238"/>
      <c r="D36" s="238"/>
      <c r="E36" s="238"/>
      <c r="F36" s="238"/>
      <c r="G36" s="238"/>
      <c r="H36" s="238"/>
      <c r="I36" s="238"/>
      <c r="J36" s="244"/>
    </row>
    <row r="37" spans="1:10">
      <c r="A37" s="237"/>
      <c r="B37" s="238"/>
      <c r="C37" s="238"/>
      <c r="D37" s="238"/>
      <c r="E37" s="238"/>
      <c r="F37" s="238"/>
      <c r="G37" s="238"/>
      <c r="H37" s="238"/>
      <c r="I37" s="238"/>
      <c r="J37" s="244"/>
    </row>
    <row r="38" spans="1:10">
      <c r="A38" s="237"/>
      <c r="B38" s="238"/>
      <c r="C38" s="238"/>
      <c r="D38" s="238"/>
      <c r="E38" s="238"/>
      <c r="F38" s="238"/>
      <c r="G38" s="238"/>
      <c r="H38" s="238"/>
      <c r="I38" s="238"/>
      <c r="J38" s="244"/>
    </row>
    <row r="39" spans="1:10">
      <c r="A39" s="237"/>
      <c r="B39" s="238"/>
      <c r="C39" s="238"/>
      <c r="D39" s="238"/>
      <c r="E39" s="238"/>
      <c r="F39" s="238"/>
      <c r="G39" s="238"/>
      <c r="H39" s="238"/>
      <c r="I39" s="238"/>
      <c r="J39" s="244"/>
    </row>
    <row r="40" spans="1:10">
      <c r="A40" s="237"/>
      <c r="B40" s="238"/>
      <c r="C40" s="238"/>
      <c r="D40" s="238"/>
      <c r="E40" s="238"/>
      <c r="F40" s="238"/>
      <c r="G40" s="238"/>
      <c r="H40" s="238"/>
      <c r="I40" s="238"/>
      <c r="J40" s="244"/>
    </row>
    <row r="41" spans="1:10">
      <c r="A41" s="237"/>
      <c r="B41" s="238"/>
      <c r="C41" s="238"/>
      <c r="D41" s="238"/>
      <c r="E41" s="238"/>
      <c r="F41" s="238"/>
      <c r="G41" s="238"/>
      <c r="H41" s="238"/>
      <c r="I41" s="238"/>
      <c r="J41" s="244"/>
    </row>
    <row r="42" spans="1:10">
      <c r="A42" s="237"/>
      <c r="B42" s="238"/>
      <c r="C42" s="238"/>
      <c r="D42" s="238"/>
      <c r="E42" s="238"/>
      <c r="F42" s="238"/>
      <c r="G42" s="238"/>
      <c r="H42" s="238"/>
      <c r="I42" s="238"/>
      <c r="J42" s="244"/>
    </row>
    <row r="43" spans="1:10">
      <c r="A43" s="237"/>
      <c r="B43" s="238"/>
      <c r="C43" s="238"/>
      <c r="D43" s="238"/>
      <c r="E43" s="238"/>
      <c r="F43" s="238"/>
      <c r="G43" s="238"/>
      <c r="H43" s="238"/>
      <c r="I43" s="238"/>
      <c r="J43" s="244"/>
    </row>
    <row r="44" spans="1:10">
      <c r="A44" s="237"/>
      <c r="B44" s="238"/>
      <c r="C44" s="238"/>
      <c r="D44" s="238"/>
      <c r="E44" s="238"/>
      <c r="F44" s="238"/>
      <c r="G44" s="238"/>
      <c r="H44" s="238"/>
      <c r="I44" s="238"/>
      <c r="J44" s="244"/>
    </row>
    <row r="45" spans="1:10">
      <c r="A45" s="237"/>
      <c r="B45" s="238"/>
      <c r="C45" s="238"/>
      <c r="D45" s="238"/>
      <c r="E45" s="238"/>
      <c r="F45" s="238"/>
      <c r="G45" s="238"/>
      <c r="H45" s="238"/>
      <c r="I45" s="238"/>
      <c r="J45" s="244"/>
    </row>
    <row r="46" spans="1:10" ht="18">
      <c r="A46" s="297" t="s">
        <v>33</v>
      </c>
      <c r="B46" s="298"/>
      <c r="C46" s="298"/>
      <c r="D46" s="298"/>
      <c r="E46" s="298"/>
      <c r="F46" s="298"/>
      <c r="G46" s="298"/>
      <c r="H46" s="298"/>
      <c r="I46" s="298"/>
      <c r="J46" s="299"/>
    </row>
    <row r="47" spans="1:10" ht="18">
      <c r="A47" s="297" t="s">
        <v>34</v>
      </c>
      <c r="B47" s="298"/>
      <c r="C47" s="298"/>
      <c r="D47" s="298"/>
      <c r="E47" s="298"/>
      <c r="F47" s="298"/>
      <c r="G47" s="298"/>
      <c r="H47" s="298"/>
      <c r="I47" s="298"/>
      <c r="J47" s="299"/>
    </row>
    <row r="48" spans="1:10" ht="18">
      <c r="A48" s="297" t="s">
        <v>160</v>
      </c>
      <c r="B48" s="298"/>
      <c r="C48" s="298"/>
      <c r="D48" s="298"/>
      <c r="E48" s="298"/>
      <c r="F48" s="298"/>
      <c r="G48" s="298"/>
      <c r="H48" s="298"/>
      <c r="I48" s="298"/>
      <c r="J48" s="299"/>
    </row>
    <row r="49" spans="1:10" ht="23.25" customHeight="1">
      <c r="A49" s="237"/>
      <c r="B49" s="238"/>
      <c r="C49" s="238"/>
      <c r="D49" s="238"/>
      <c r="E49" s="238"/>
      <c r="F49" s="238"/>
      <c r="G49" s="238"/>
      <c r="H49" s="238"/>
      <c r="I49" s="238"/>
      <c r="J49" s="244"/>
    </row>
    <row r="50" spans="1:10">
      <c r="A50" s="240"/>
      <c r="B50" s="241"/>
      <c r="C50" s="241"/>
      <c r="D50" s="241"/>
      <c r="E50" s="241"/>
      <c r="F50" s="241"/>
      <c r="G50" s="241"/>
      <c r="H50" s="241"/>
      <c r="I50" s="241"/>
      <c r="J50" s="245"/>
    </row>
  </sheetData>
  <mergeCells count="12">
    <mergeCell ref="A15:J15"/>
    <mergeCell ref="A16:J16"/>
    <mergeCell ref="A22:J22"/>
    <mergeCell ref="A23:J23"/>
    <mergeCell ref="F25:J25"/>
    <mergeCell ref="A47:J47"/>
    <mergeCell ref="A48:J48"/>
    <mergeCell ref="F26:J26"/>
    <mergeCell ref="F27:J27"/>
    <mergeCell ref="F28:J28"/>
    <mergeCell ref="F29:J29"/>
    <mergeCell ref="A46:J46"/>
  </mergeCells>
  <printOptions horizontalCentered="1"/>
  <pageMargins left="0.98402777777777795" right="0.59027777777777801" top="0.6" bottom="0.60972222222222205" header="0.31458333333333299" footer="0.31458333333333299"/>
  <pageSetup paperSize="119"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1"/>
  <sheetViews>
    <sheetView tabSelected="1" view="pageBreakPreview" zoomScale="83" zoomScaleNormal="100" zoomScaleSheetLayoutView="83" workbookViewId="0">
      <selection activeCell="F28" sqref="F28"/>
    </sheetView>
  </sheetViews>
  <sheetFormatPr defaultColWidth="9.140625" defaultRowHeight="12.75"/>
  <cols>
    <col min="1" max="1" width="4.7109375" style="191" customWidth="1"/>
    <col min="2" max="2" width="18.5703125" style="191" customWidth="1"/>
    <col min="3" max="3" width="40.5703125" style="191" customWidth="1"/>
    <col min="4" max="4" width="5.5703125" style="191" customWidth="1"/>
    <col min="5" max="5" width="6.42578125" style="191" customWidth="1"/>
    <col min="6" max="6" width="9.42578125" style="191" customWidth="1"/>
    <col min="7" max="7" width="9.28515625" style="191" customWidth="1"/>
    <col min="8" max="8" width="10.140625" style="191" customWidth="1"/>
    <col min="9" max="9" width="6.42578125" style="191" customWidth="1"/>
    <col min="10" max="10" width="5.7109375" style="191" customWidth="1"/>
    <col min="11" max="13" width="13.140625" style="191" customWidth="1"/>
    <col min="14" max="16384" width="9.140625" style="191"/>
  </cols>
  <sheetData>
    <row r="1" spans="1:13" ht="15.75">
      <c r="A1" s="339" t="s">
        <v>35</v>
      </c>
      <c r="B1" s="339"/>
      <c r="C1" s="339"/>
      <c r="D1" s="339"/>
      <c r="E1" s="339"/>
      <c r="F1" s="339"/>
      <c r="G1" s="339"/>
      <c r="H1" s="339"/>
      <c r="I1" s="339"/>
      <c r="J1" s="339"/>
      <c r="K1" s="339"/>
      <c r="L1" s="223"/>
      <c r="M1" s="223"/>
    </row>
    <row r="2" spans="1:13" ht="15.75">
      <c r="A2" s="339" t="s">
        <v>29</v>
      </c>
      <c r="B2" s="339"/>
      <c r="C2" s="339"/>
      <c r="D2" s="339"/>
      <c r="E2" s="339"/>
      <c r="F2" s="339"/>
      <c r="G2" s="339"/>
      <c r="H2" s="339"/>
      <c r="I2" s="339"/>
      <c r="J2" s="339"/>
      <c r="K2" s="339"/>
      <c r="L2" s="223"/>
      <c r="M2" s="223"/>
    </row>
    <row r="3" spans="1:13" ht="15.75">
      <c r="A3" s="193"/>
      <c r="B3" s="193"/>
      <c r="C3" s="193"/>
      <c r="D3" s="193"/>
      <c r="E3" s="193"/>
      <c r="F3" s="193"/>
      <c r="G3" s="193"/>
      <c r="H3" s="193"/>
      <c r="I3" s="193"/>
      <c r="J3" s="193"/>
      <c r="K3" s="193"/>
      <c r="L3" s="223"/>
      <c r="M3" s="223"/>
    </row>
    <row r="4" spans="1:13" s="112" customFormat="1" ht="18" customHeight="1">
      <c r="A4" s="194" t="s">
        <v>36</v>
      </c>
      <c r="B4" s="340" t="s">
        <v>37</v>
      </c>
      <c r="C4" s="341"/>
      <c r="D4" s="195"/>
      <c r="E4" s="194" t="s">
        <v>36</v>
      </c>
      <c r="F4" s="342" t="s">
        <v>38</v>
      </c>
      <c r="G4" s="343"/>
      <c r="H4" s="343"/>
      <c r="I4" s="343"/>
      <c r="J4" s="343"/>
      <c r="K4" s="344"/>
      <c r="L4" s="224"/>
      <c r="M4" s="224"/>
    </row>
    <row r="5" spans="1:13" s="112" customFormat="1" ht="18" customHeight="1">
      <c r="A5" s="196">
        <v>1</v>
      </c>
      <c r="B5" s="197" t="s">
        <v>3</v>
      </c>
      <c r="C5" s="345" t="str">
        <f>'DATA SKP'!E10</f>
        <v>EKANING SITI RAHAYU, S.TP, MP</v>
      </c>
      <c r="D5" s="346"/>
      <c r="E5" s="198">
        <v>1</v>
      </c>
      <c r="F5" s="347" t="s">
        <v>3</v>
      </c>
      <c r="G5" s="346"/>
      <c r="H5" s="345" t="str">
        <f>'DATA SKP'!E4</f>
        <v>SHERFA AGUNG SUSENO, S.AB</v>
      </c>
      <c r="I5" s="347"/>
      <c r="J5" s="347"/>
      <c r="K5" s="346"/>
      <c r="L5" s="225"/>
      <c r="M5" s="225"/>
    </row>
    <row r="6" spans="1:13" s="112" customFormat="1" ht="18" customHeight="1">
      <c r="A6" s="199">
        <v>2</v>
      </c>
      <c r="B6" s="200" t="s">
        <v>8</v>
      </c>
      <c r="C6" s="336" t="str">
        <f>'DATA SKP'!E11</f>
        <v>19730111 199901 2 001</v>
      </c>
      <c r="D6" s="337"/>
      <c r="E6" s="201">
        <v>2</v>
      </c>
      <c r="F6" s="338" t="s">
        <v>8</v>
      </c>
      <c r="G6" s="337"/>
      <c r="H6" s="336" t="str">
        <f>'DATA SKP'!E5</f>
        <v>19811002 201101 1 007</v>
      </c>
      <c r="I6" s="338"/>
      <c r="J6" s="338"/>
      <c r="K6" s="337"/>
      <c r="L6" s="225"/>
      <c r="M6" s="225"/>
    </row>
    <row r="7" spans="1:13" s="112" customFormat="1" ht="18" customHeight="1">
      <c r="A7" s="199">
        <v>3</v>
      </c>
      <c r="B7" s="200" t="s">
        <v>11</v>
      </c>
      <c r="C7" s="336" t="str">
        <f>'DATA SKP'!E12</f>
        <v>Pembina / IV.a</v>
      </c>
      <c r="D7" s="337"/>
      <c r="E7" s="201">
        <v>3</v>
      </c>
      <c r="F7" s="338" t="s">
        <v>11</v>
      </c>
      <c r="G7" s="337"/>
      <c r="H7" s="336" t="str">
        <f>'DATA SKP'!E6</f>
        <v>Penata Muda Tingkat I / III b</v>
      </c>
      <c r="I7" s="338"/>
      <c r="J7" s="338"/>
      <c r="K7" s="337"/>
      <c r="L7" s="225"/>
      <c r="M7" s="225"/>
    </row>
    <row r="8" spans="1:13" s="281" customFormat="1" ht="37.5" customHeight="1">
      <c r="A8" s="277">
        <v>4</v>
      </c>
      <c r="B8" s="278" t="s">
        <v>14</v>
      </c>
      <c r="C8" s="327" t="str">
        <f>'DATA SKP'!E13</f>
        <v>Kasubid Koperasi, Industri dan Perdagangan</v>
      </c>
      <c r="D8" s="328"/>
      <c r="E8" s="279">
        <v>4</v>
      </c>
      <c r="F8" s="329" t="s">
        <v>14</v>
      </c>
      <c r="G8" s="328"/>
      <c r="H8" s="330" t="str">
        <f>'DATA SKP'!E7</f>
        <v>Analis Perencanaan Strategis LED (Pengembangan Ekonomi Lokal)</v>
      </c>
      <c r="I8" s="331"/>
      <c r="J8" s="331"/>
      <c r="K8" s="332"/>
      <c r="L8" s="280"/>
      <c r="M8" s="280"/>
    </row>
    <row r="9" spans="1:13" s="112" customFormat="1" ht="18" customHeight="1">
      <c r="A9" s="202">
        <v>5</v>
      </c>
      <c r="B9" s="203" t="s">
        <v>16</v>
      </c>
      <c r="C9" s="333" t="str">
        <f>'DATA SKP'!E14</f>
        <v>Bappeda Kabupaten Pasuruan</v>
      </c>
      <c r="D9" s="334"/>
      <c r="E9" s="204">
        <v>5</v>
      </c>
      <c r="F9" s="335" t="s">
        <v>16</v>
      </c>
      <c r="G9" s="334"/>
      <c r="H9" s="333" t="str">
        <f>'DATA SKP'!E8</f>
        <v>Bappeda Kabupaten Pasuruan</v>
      </c>
      <c r="I9" s="335"/>
      <c r="J9" s="335"/>
      <c r="K9" s="334"/>
      <c r="L9" s="225"/>
      <c r="M9" s="225"/>
    </row>
    <row r="10" spans="1:13" ht="18.75" customHeight="1">
      <c r="A10" s="312" t="s">
        <v>36</v>
      </c>
      <c r="B10" s="314" t="s">
        <v>39</v>
      </c>
      <c r="C10" s="315"/>
      <c r="D10" s="282"/>
      <c r="E10" s="312" t="s">
        <v>40</v>
      </c>
      <c r="F10" s="322" t="s">
        <v>41</v>
      </c>
      <c r="G10" s="323"/>
      <c r="H10" s="323"/>
      <c r="I10" s="323"/>
      <c r="J10" s="323"/>
      <c r="K10" s="324"/>
      <c r="L10" s="226"/>
      <c r="M10" s="226"/>
    </row>
    <row r="11" spans="1:13" ht="18.75" customHeight="1">
      <c r="A11" s="313"/>
      <c r="B11" s="316"/>
      <c r="C11" s="317"/>
      <c r="D11" s="283"/>
      <c r="E11" s="313"/>
      <c r="F11" s="325" t="s">
        <v>42</v>
      </c>
      <c r="G11" s="325"/>
      <c r="H11" s="284" t="s">
        <v>43</v>
      </c>
      <c r="I11" s="325" t="s">
        <v>44</v>
      </c>
      <c r="J11" s="326"/>
      <c r="K11" s="285" t="s">
        <v>45</v>
      </c>
      <c r="L11" s="227"/>
      <c r="M11" s="227"/>
    </row>
    <row r="12" spans="1:13" ht="42" customHeight="1">
      <c r="A12" s="205">
        <v>1</v>
      </c>
      <c r="B12" s="321" t="s">
        <v>46</v>
      </c>
      <c r="C12" s="321"/>
      <c r="D12" s="321"/>
      <c r="E12" s="206" t="s">
        <v>47</v>
      </c>
      <c r="F12" s="207">
        <v>4</v>
      </c>
      <c r="G12" s="208" t="s">
        <v>48</v>
      </c>
      <c r="H12" s="209">
        <v>100</v>
      </c>
      <c r="I12" s="209">
        <v>12</v>
      </c>
      <c r="J12" s="209" t="s">
        <v>49</v>
      </c>
      <c r="K12" s="228" t="s">
        <v>47</v>
      </c>
      <c r="L12" s="229"/>
      <c r="M12" s="229"/>
    </row>
    <row r="13" spans="1:13" ht="51.95" customHeight="1">
      <c r="A13" s="205">
        <v>2</v>
      </c>
      <c r="B13" s="321" t="s">
        <v>50</v>
      </c>
      <c r="C13" s="321"/>
      <c r="D13" s="321"/>
      <c r="E13" s="206" t="s">
        <v>47</v>
      </c>
      <c r="F13" s="207">
        <v>4</v>
      </c>
      <c r="G13" s="208" t="s">
        <v>48</v>
      </c>
      <c r="H13" s="209">
        <v>100</v>
      </c>
      <c r="I13" s="209">
        <v>12</v>
      </c>
      <c r="J13" s="209" t="s">
        <v>49</v>
      </c>
      <c r="K13" s="263" t="s">
        <v>47</v>
      </c>
      <c r="L13" s="229"/>
      <c r="M13" s="229"/>
    </row>
    <row r="14" spans="1:13" ht="53.1" customHeight="1">
      <c r="A14" s="205">
        <v>3</v>
      </c>
      <c r="B14" s="321" t="s">
        <v>51</v>
      </c>
      <c r="C14" s="321"/>
      <c r="D14" s="321"/>
      <c r="E14" s="206" t="s">
        <v>47</v>
      </c>
      <c r="F14" s="207">
        <v>4</v>
      </c>
      <c r="G14" s="208" t="s">
        <v>48</v>
      </c>
      <c r="H14" s="209">
        <v>100</v>
      </c>
      <c r="I14" s="209">
        <v>12</v>
      </c>
      <c r="J14" s="209" t="s">
        <v>49</v>
      </c>
      <c r="K14" s="228" t="s">
        <v>47</v>
      </c>
      <c r="L14" s="229"/>
      <c r="M14" s="229"/>
    </row>
    <row r="15" spans="1:13" ht="51.95" customHeight="1">
      <c r="A15" s="205">
        <v>4</v>
      </c>
      <c r="B15" s="321" t="s">
        <v>52</v>
      </c>
      <c r="C15" s="321"/>
      <c r="D15" s="321"/>
      <c r="E15" s="206" t="s">
        <v>47</v>
      </c>
      <c r="F15" s="207">
        <v>1</v>
      </c>
      <c r="G15" s="208" t="s">
        <v>48</v>
      </c>
      <c r="H15" s="209">
        <v>100</v>
      </c>
      <c r="I15" s="209">
        <v>12</v>
      </c>
      <c r="J15" s="209" t="s">
        <v>49</v>
      </c>
      <c r="K15" s="228" t="s">
        <v>47</v>
      </c>
      <c r="L15" s="229"/>
      <c r="M15" s="229"/>
    </row>
    <row r="16" spans="1:13" ht="32.1" customHeight="1">
      <c r="A16" s="206">
        <v>5</v>
      </c>
      <c r="B16" s="321" t="s">
        <v>53</v>
      </c>
      <c r="C16" s="321"/>
      <c r="D16" s="321"/>
      <c r="E16" s="264" t="s">
        <v>47</v>
      </c>
      <c r="F16" s="207">
        <v>1</v>
      </c>
      <c r="G16" s="208" t="s">
        <v>48</v>
      </c>
      <c r="H16" s="209">
        <v>100</v>
      </c>
      <c r="I16" s="209">
        <v>12</v>
      </c>
      <c r="J16" s="209" t="s">
        <v>49</v>
      </c>
      <c r="K16" s="263" t="s">
        <v>47</v>
      </c>
      <c r="L16" s="229"/>
      <c r="M16" s="229"/>
    </row>
    <row r="17" spans="1:13" ht="32.1" customHeight="1">
      <c r="A17" s="206">
        <v>6</v>
      </c>
      <c r="B17" s="321" t="s">
        <v>54</v>
      </c>
      <c r="C17" s="321"/>
      <c r="D17" s="321"/>
      <c r="E17" s="264" t="s">
        <v>47</v>
      </c>
      <c r="F17" s="207">
        <v>1</v>
      </c>
      <c r="G17" s="208" t="s">
        <v>48</v>
      </c>
      <c r="H17" s="209">
        <v>100</v>
      </c>
      <c r="I17" s="209">
        <v>12</v>
      </c>
      <c r="J17" s="209" t="s">
        <v>49</v>
      </c>
      <c r="K17" s="263" t="s">
        <v>47</v>
      </c>
      <c r="L17" s="229"/>
      <c r="M17" s="229"/>
    </row>
    <row r="18" spans="1:13" ht="8.25" customHeight="1">
      <c r="A18" s="210"/>
      <c r="B18" s="319"/>
      <c r="C18" s="319"/>
      <c r="D18" s="319"/>
      <c r="E18" s="210"/>
      <c r="F18" s="211"/>
      <c r="G18" s="212"/>
      <c r="H18" s="213"/>
      <c r="I18" s="213"/>
      <c r="J18" s="213"/>
      <c r="K18" s="230"/>
      <c r="L18" s="229"/>
      <c r="M18" s="229"/>
    </row>
    <row r="19" spans="1:13" ht="12" customHeight="1">
      <c r="A19" s="210"/>
      <c r="B19" s="318"/>
      <c r="C19" s="318"/>
      <c r="D19" s="318"/>
      <c r="E19" s="210"/>
      <c r="F19" s="211"/>
      <c r="G19" s="212"/>
      <c r="H19" s="213"/>
      <c r="I19" s="213"/>
      <c r="J19" s="213"/>
      <c r="K19" s="230"/>
      <c r="L19" s="229"/>
      <c r="M19" s="229"/>
    </row>
    <row r="20" spans="1:13" ht="12" customHeight="1">
      <c r="A20" s="210"/>
      <c r="B20" s="319"/>
      <c r="C20" s="319"/>
      <c r="D20" s="319"/>
      <c r="E20" s="210"/>
      <c r="F20" s="211"/>
      <c r="G20" s="212"/>
      <c r="H20" s="213"/>
      <c r="I20" s="213"/>
      <c r="J20" s="213"/>
      <c r="K20" s="230"/>
      <c r="L20" s="229"/>
      <c r="M20" s="229"/>
    </row>
    <row r="21" spans="1:13" ht="6" customHeight="1">
      <c r="A21" s="214"/>
      <c r="B21" s="214"/>
      <c r="C21" s="214"/>
      <c r="D21" s="214"/>
      <c r="E21" s="214"/>
      <c r="F21" s="214"/>
      <c r="G21" s="214"/>
      <c r="H21" s="214"/>
      <c r="I21" s="214"/>
      <c r="J21" s="214"/>
      <c r="K21" s="214"/>
    </row>
    <row r="22" spans="1:13" ht="15.75" customHeight="1">
      <c r="A22" s="214"/>
      <c r="B22" s="214"/>
      <c r="C22" s="214"/>
      <c r="D22" s="214"/>
      <c r="E22" s="214"/>
      <c r="F22" s="214"/>
      <c r="G22" s="214"/>
      <c r="H22" s="320" t="s">
        <v>161</v>
      </c>
      <c r="I22" s="320"/>
      <c r="J22" s="320"/>
      <c r="K22" s="320"/>
      <c r="L22" s="231"/>
      <c r="M22" s="231"/>
    </row>
    <row r="23" spans="1:13" ht="15.75" customHeight="1">
      <c r="A23" s="320" t="s">
        <v>55</v>
      </c>
      <c r="B23" s="320"/>
      <c r="C23" s="320"/>
      <c r="D23" s="216"/>
      <c r="E23" s="217"/>
      <c r="F23" s="215"/>
      <c r="G23" s="214"/>
      <c r="H23" s="320" t="s">
        <v>56</v>
      </c>
      <c r="I23" s="320"/>
      <c r="J23" s="320"/>
      <c r="K23" s="320"/>
      <c r="L23" s="231"/>
      <c r="M23" s="231"/>
    </row>
    <row r="24" spans="1:13" ht="10.5" customHeight="1">
      <c r="A24" s="214"/>
      <c r="B24" s="214"/>
      <c r="C24" s="214"/>
      <c r="D24" s="214"/>
      <c r="E24" s="214"/>
      <c r="F24" s="214"/>
      <c r="G24" s="214"/>
      <c r="H24" s="214"/>
      <c r="I24" s="214"/>
      <c r="J24" s="214"/>
      <c r="K24" s="214"/>
    </row>
    <row r="25" spans="1:13" ht="10.5" customHeight="1">
      <c r="A25" s="214"/>
      <c r="B25" s="214"/>
      <c r="C25" s="214"/>
      <c r="D25" s="214"/>
      <c r="E25" s="214"/>
      <c r="F25" s="214"/>
      <c r="G25" s="214"/>
      <c r="H25" s="214"/>
      <c r="I25" s="214"/>
      <c r="J25" s="214"/>
      <c r="K25" s="214"/>
    </row>
    <row r="26" spans="1:13" ht="10.5" customHeight="1">
      <c r="A26" s="214"/>
      <c r="B26" s="214"/>
      <c r="C26" s="214"/>
      <c r="D26" s="214"/>
      <c r="E26" s="214"/>
      <c r="F26" s="214"/>
      <c r="G26" s="214"/>
      <c r="H26" s="214"/>
      <c r="I26" s="214"/>
      <c r="J26" s="214"/>
      <c r="K26" s="214"/>
    </row>
    <row r="27" spans="1:13" s="192" customFormat="1" ht="15" customHeight="1">
      <c r="A27" s="309" t="str">
        <f>C5</f>
        <v>EKANING SITI RAHAYU, S.TP, MP</v>
      </c>
      <c r="B27" s="309"/>
      <c r="C27" s="309"/>
      <c r="D27" s="218"/>
      <c r="E27" s="218"/>
      <c r="F27" s="219"/>
      <c r="G27" s="220"/>
      <c r="H27" s="309" t="str">
        <f>H5</f>
        <v>SHERFA AGUNG SUSENO, S.AB</v>
      </c>
      <c r="I27" s="309"/>
      <c r="J27" s="309"/>
      <c r="K27" s="309"/>
      <c r="L27" s="232"/>
      <c r="M27" s="232"/>
    </row>
    <row r="28" spans="1:13" ht="15" customHeight="1">
      <c r="A28" s="214"/>
      <c r="B28" s="221" t="s">
        <v>57</v>
      </c>
      <c r="C28" s="217" t="str">
        <f>C6</f>
        <v>19730111 199901 2 001</v>
      </c>
      <c r="D28" s="217"/>
      <c r="E28" s="217"/>
      <c r="F28" s="214"/>
      <c r="G28" s="214"/>
      <c r="H28" s="221" t="s">
        <v>57</v>
      </c>
      <c r="I28" s="217" t="str">
        <f>H6</f>
        <v>19811002 201101 1 007</v>
      </c>
      <c r="J28" s="217"/>
      <c r="K28" s="217"/>
      <c r="L28" s="233"/>
      <c r="M28" s="233"/>
    </row>
    <row r="29" spans="1:13">
      <c r="A29" s="214"/>
      <c r="B29" s="214"/>
      <c r="C29" s="214"/>
      <c r="D29" s="214"/>
      <c r="E29" s="214"/>
      <c r="F29" s="214"/>
      <c r="G29" s="214"/>
      <c r="H29" s="214"/>
      <c r="I29" s="214"/>
      <c r="J29" s="214"/>
      <c r="K29" s="214"/>
    </row>
    <row r="30" spans="1:13">
      <c r="A30" s="310" t="s">
        <v>58</v>
      </c>
      <c r="B30" s="310"/>
      <c r="C30" s="310"/>
      <c r="D30" s="310"/>
      <c r="E30" s="310"/>
      <c r="F30" s="216"/>
      <c r="G30" s="214"/>
      <c r="H30" s="214"/>
      <c r="I30" s="214"/>
      <c r="J30" s="214"/>
      <c r="K30" s="214"/>
    </row>
    <row r="31" spans="1:13">
      <c r="A31" s="311" t="s">
        <v>59</v>
      </c>
      <c r="B31" s="311"/>
      <c r="C31" s="311"/>
      <c r="D31" s="311"/>
      <c r="E31" s="311"/>
      <c r="F31" s="222"/>
    </row>
  </sheetData>
  <mergeCells count="41">
    <mergeCell ref="A1:K1"/>
    <mergeCell ref="A2:K2"/>
    <mergeCell ref="B4:C4"/>
    <mergeCell ref="F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B18:D18"/>
    <mergeCell ref="F10:K10"/>
    <mergeCell ref="F11:G11"/>
    <mergeCell ref="I11:J11"/>
    <mergeCell ref="B12:D12"/>
    <mergeCell ref="B13:D13"/>
    <mergeCell ref="A27:C27"/>
    <mergeCell ref="H27:K27"/>
    <mergeCell ref="A30:E30"/>
    <mergeCell ref="A31:E31"/>
    <mergeCell ref="A10:A11"/>
    <mergeCell ref="E10:E11"/>
    <mergeCell ref="B10:C11"/>
    <mergeCell ref="B19:D19"/>
    <mergeCell ref="B20:D20"/>
    <mergeCell ref="H22:K22"/>
    <mergeCell ref="A23:C23"/>
    <mergeCell ref="H23:K23"/>
    <mergeCell ref="B14:D14"/>
    <mergeCell ref="B15:D15"/>
    <mergeCell ref="B16:D16"/>
    <mergeCell ref="B17:D17"/>
  </mergeCells>
  <printOptions horizontalCentered="1"/>
  <pageMargins left="1.0629921259842521" right="0.78740157480314965" top="0.51181102362204722" bottom="0.43307086614173229" header="0.23622047244094491" footer="0.15748031496062992"/>
  <pageSetup paperSize="10000" orientation="landscape" r:id="rId1"/>
  <headerFooter alignWithMargins="0"/>
  <rowBreaks count="1" manualBreakCount="1">
    <brk id="1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37"/>
  <sheetViews>
    <sheetView topLeftCell="A16" zoomScale="90" zoomScaleNormal="90" workbookViewId="0">
      <selection activeCell="S35" sqref="S35"/>
    </sheetView>
  </sheetViews>
  <sheetFormatPr defaultColWidth="9.140625" defaultRowHeight="12.75"/>
  <cols>
    <col min="1" max="1" width="4.28515625" style="112" customWidth="1"/>
    <col min="2" max="2" width="62.7109375" style="112" customWidth="1"/>
    <col min="3" max="3" width="4.7109375" style="112" customWidth="1"/>
    <col min="4" max="4" width="6.5703125" style="112" customWidth="1"/>
    <col min="5" max="5" width="8.28515625" style="112" customWidth="1"/>
    <col min="6" max="6" width="5.140625" style="112" customWidth="1"/>
    <col min="7" max="7" width="4.7109375" style="112" customWidth="1"/>
    <col min="8" max="8" width="4.42578125" style="112" customWidth="1"/>
    <col min="9" max="9" width="10.42578125" style="112" customWidth="1"/>
    <col min="10" max="10" width="4.7109375" style="112" customWidth="1"/>
    <col min="11" max="11" width="5" style="112" customWidth="1"/>
    <col min="12" max="12" width="8" style="112" customWidth="1"/>
    <col min="13" max="13" width="5.42578125" style="112" customWidth="1"/>
    <col min="14" max="14" width="4" style="112" customWidth="1"/>
    <col min="15" max="15" width="4.42578125" style="112" customWidth="1"/>
    <col min="16" max="16" width="10.42578125" style="112" customWidth="1"/>
    <col min="17" max="17" width="9.7109375" style="112" customWidth="1"/>
    <col min="18" max="21" width="9.5703125" style="112" customWidth="1"/>
    <col min="22" max="22" width="17.5703125" style="112" customWidth="1"/>
    <col min="23" max="27" width="7" style="112" hidden="1" customWidth="1"/>
    <col min="28" max="28" width="8.140625" style="112" customWidth="1"/>
    <col min="29" max="29" width="21.140625" style="112" customWidth="1"/>
    <col min="30" max="30" width="5.85546875" style="112" customWidth="1"/>
    <col min="31" max="31" width="8.42578125" style="112" customWidth="1"/>
    <col min="32" max="33" width="6.85546875" style="112" customWidth="1"/>
    <col min="34" max="35" width="8.42578125" style="112" customWidth="1"/>
    <col min="36" max="36" width="5" style="112" customWidth="1"/>
    <col min="37" max="37" width="2.5703125" style="112" customWidth="1"/>
    <col min="38" max="38" width="8.42578125" style="112" customWidth="1"/>
    <col min="39" max="39" width="32.28515625" style="112" customWidth="1"/>
    <col min="40" max="40" width="6.85546875" style="112" customWidth="1"/>
    <col min="41" max="42" width="8.5703125" style="112" customWidth="1"/>
    <col min="43" max="44" width="12.85546875" style="112" customWidth="1"/>
    <col min="45" max="47" width="7" style="112" customWidth="1"/>
    <col min="48" max="16384" width="9.140625" style="112"/>
  </cols>
  <sheetData>
    <row r="1" spans="1:44" ht="15.75">
      <c r="A1" s="371" t="s">
        <v>60</v>
      </c>
      <c r="B1" s="371"/>
      <c r="C1" s="371"/>
      <c r="D1" s="371"/>
      <c r="E1" s="371"/>
      <c r="F1" s="371"/>
      <c r="G1" s="371"/>
      <c r="H1" s="371"/>
      <c r="I1" s="371"/>
      <c r="J1" s="371"/>
      <c r="K1" s="371"/>
      <c r="L1" s="371"/>
      <c r="M1" s="371"/>
      <c r="N1" s="371"/>
      <c r="O1" s="371"/>
      <c r="P1" s="371"/>
      <c r="Q1" s="371"/>
      <c r="R1" s="371"/>
      <c r="S1" s="65"/>
      <c r="T1" s="65"/>
      <c r="U1" s="65"/>
    </row>
    <row r="2" spans="1:44" ht="15.75">
      <c r="A2" s="371" t="s">
        <v>29</v>
      </c>
      <c r="B2" s="371"/>
      <c r="C2" s="371"/>
      <c r="D2" s="371"/>
      <c r="E2" s="371"/>
      <c r="F2" s="371"/>
      <c r="G2" s="371"/>
      <c r="H2" s="371"/>
      <c r="I2" s="371"/>
      <c r="J2" s="371"/>
      <c r="K2" s="371"/>
      <c r="L2" s="371"/>
      <c r="M2" s="371"/>
      <c r="N2" s="371"/>
      <c r="O2" s="371"/>
      <c r="P2" s="371"/>
      <c r="Q2" s="371"/>
      <c r="R2" s="371"/>
      <c r="S2" s="65"/>
      <c r="T2" s="65"/>
      <c r="U2" s="65"/>
    </row>
    <row r="3" spans="1:44" ht="16.5" customHeight="1">
      <c r="A3" s="348"/>
      <c r="B3" s="348"/>
      <c r="C3" s="348"/>
      <c r="D3" s="348"/>
      <c r="E3" s="348"/>
      <c r="F3" s="348"/>
      <c r="G3" s="348"/>
      <c r="H3" s="348"/>
      <c r="I3" s="348"/>
      <c r="J3" s="348"/>
      <c r="K3" s="348"/>
      <c r="L3" s="348"/>
      <c r="M3" s="348"/>
      <c r="N3" s="348"/>
      <c r="O3" s="348"/>
      <c r="P3" s="348"/>
      <c r="Q3" s="348"/>
    </row>
    <row r="4" spans="1:44" ht="14.25" customHeight="1">
      <c r="A4" s="124" t="s">
        <v>61</v>
      </c>
      <c r="B4" s="137"/>
      <c r="C4" s="137"/>
      <c r="D4" s="137"/>
      <c r="E4" s="137"/>
      <c r="F4" s="137"/>
      <c r="G4" s="137"/>
      <c r="H4" s="137"/>
      <c r="I4" s="137"/>
      <c r="J4" s="137"/>
      <c r="K4" s="137"/>
      <c r="L4" s="137"/>
      <c r="M4" s="137"/>
      <c r="N4" s="137"/>
      <c r="O4" s="137"/>
      <c r="P4" s="137"/>
      <c r="Q4" s="137"/>
    </row>
    <row r="5" spans="1:44" ht="14.25" customHeight="1">
      <c r="A5" s="112" t="str">
        <f>COVER!A23</f>
        <v>Januari s/d Desember 2019</v>
      </c>
      <c r="B5" s="124"/>
      <c r="C5" s="124"/>
      <c r="D5" s="124"/>
      <c r="E5" s="124"/>
      <c r="F5" s="124"/>
    </row>
    <row r="6" spans="1:44" ht="13.5" customHeight="1">
      <c r="A6" s="350" t="s">
        <v>36</v>
      </c>
      <c r="B6" s="351" t="s">
        <v>62</v>
      </c>
      <c r="C6" s="351" t="s">
        <v>40</v>
      </c>
      <c r="D6" s="350" t="s">
        <v>41</v>
      </c>
      <c r="E6" s="350"/>
      <c r="F6" s="350"/>
      <c r="G6" s="350"/>
      <c r="H6" s="350"/>
      <c r="I6" s="350"/>
      <c r="J6" s="350" t="s">
        <v>40</v>
      </c>
      <c r="K6" s="350" t="s">
        <v>63</v>
      </c>
      <c r="L6" s="350"/>
      <c r="M6" s="350"/>
      <c r="N6" s="350"/>
      <c r="O6" s="350"/>
      <c r="P6" s="350"/>
      <c r="Q6" s="352" t="s">
        <v>64</v>
      </c>
      <c r="R6" s="351" t="s">
        <v>65</v>
      </c>
      <c r="S6" s="177"/>
      <c r="T6" s="177"/>
      <c r="U6" s="177"/>
    </row>
    <row r="7" spans="1:44" s="142" customFormat="1" ht="36">
      <c r="A7" s="350"/>
      <c r="B7" s="351"/>
      <c r="C7" s="351"/>
      <c r="D7" s="368" t="s">
        <v>66</v>
      </c>
      <c r="E7" s="368"/>
      <c r="F7" s="144" t="s">
        <v>67</v>
      </c>
      <c r="G7" s="368" t="s">
        <v>68</v>
      </c>
      <c r="H7" s="368"/>
      <c r="I7" s="144" t="s">
        <v>69</v>
      </c>
      <c r="J7" s="350"/>
      <c r="K7" s="368" t="s">
        <v>66</v>
      </c>
      <c r="L7" s="368"/>
      <c r="M7" s="144" t="s">
        <v>67</v>
      </c>
      <c r="N7" s="368" t="s">
        <v>68</v>
      </c>
      <c r="O7" s="368"/>
      <c r="P7" s="144" t="s">
        <v>69</v>
      </c>
      <c r="Q7" s="352"/>
      <c r="R7" s="351"/>
      <c r="S7" s="177"/>
      <c r="T7" s="177"/>
      <c r="U7" s="177"/>
      <c r="Z7" s="142" t="s">
        <v>70</v>
      </c>
      <c r="AA7" s="142" t="s">
        <v>71</v>
      </c>
      <c r="AB7" s="142" t="s">
        <v>72</v>
      </c>
      <c r="AC7" s="142" t="s">
        <v>73</v>
      </c>
      <c r="AD7" s="142" t="s">
        <v>74</v>
      </c>
      <c r="AE7" s="142" t="s">
        <v>75</v>
      </c>
      <c r="AF7" s="142" t="s">
        <v>76</v>
      </c>
      <c r="AG7" s="142" t="s">
        <v>77</v>
      </c>
      <c r="AH7" s="142" t="s">
        <v>78</v>
      </c>
      <c r="AI7" s="142" t="s">
        <v>79</v>
      </c>
    </row>
    <row r="8" spans="1:44" s="143" customFormat="1" ht="10.5">
      <c r="A8" s="145">
        <v>1</v>
      </c>
      <c r="B8" s="146">
        <v>2</v>
      </c>
      <c r="C8" s="146">
        <v>3</v>
      </c>
      <c r="D8" s="369">
        <v>4</v>
      </c>
      <c r="E8" s="369"/>
      <c r="F8" s="146">
        <v>5</v>
      </c>
      <c r="G8" s="369">
        <v>6</v>
      </c>
      <c r="H8" s="369"/>
      <c r="I8" s="146">
        <v>7</v>
      </c>
      <c r="J8" s="146">
        <v>8</v>
      </c>
      <c r="K8" s="369">
        <v>9</v>
      </c>
      <c r="L8" s="369"/>
      <c r="M8" s="147">
        <v>10</v>
      </c>
      <c r="N8" s="370">
        <v>11</v>
      </c>
      <c r="O8" s="370"/>
      <c r="P8" s="146">
        <v>12</v>
      </c>
      <c r="Q8" s="146">
        <v>13</v>
      </c>
      <c r="R8" s="147">
        <v>14</v>
      </c>
      <c r="S8" s="178"/>
      <c r="T8" s="178"/>
      <c r="U8" s="178"/>
      <c r="V8" s="179"/>
      <c r="W8" s="179"/>
    </row>
    <row r="9" spans="1:44" ht="33" customHeight="1">
      <c r="A9" s="148">
        <v>1</v>
      </c>
      <c r="B9" s="149" t="str">
        <f>'FORM SKP'!B12</f>
        <v>Mempelajari pedoman dan petunjuk sesuai prosedur dan ketentuan yang berlaku untuk mengetahui macam, metode dan teknik dalam menganalisis bahan perencanaan, pelaporan, monitoring dan evaluasi;</v>
      </c>
      <c r="C9" s="150" t="str">
        <f>'FORM SKP'!E12</f>
        <v>-</v>
      </c>
      <c r="D9" s="150">
        <f>'FORM SKP'!F12</f>
        <v>4</v>
      </c>
      <c r="E9" s="151" t="str">
        <f>'FORM SKP'!G12</f>
        <v>Laporan</v>
      </c>
      <c r="F9" s="152">
        <f>'FORM SKP'!H12</f>
        <v>100</v>
      </c>
      <c r="G9" s="150">
        <f>'FORM SKP'!I12</f>
        <v>12</v>
      </c>
      <c r="H9" s="153" t="str">
        <f>'FORM SKP'!J12</f>
        <v>Bulan</v>
      </c>
      <c r="I9" s="165" t="str">
        <f>'FORM SKP'!K12</f>
        <v>-</v>
      </c>
      <c r="J9" s="166">
        <f>K9*'FORM SKP'!D12</f>
        <v>0</v>
      </c>
      <c r="K9" s="167">
        <v>3</v>
      </c>
      <c r="L9" s="168" t="str">
        <f>E9</f>
        <v>Laporan</v>
      </c>
      <c r="M9" s="167">
        <v>80</v>
      </c>
      <c r="N9" s="152">
        <v>12</v>
      </c>
      <c r="O9" s="156" t="str">
        <f>H9</f>
        <v>Bulan</v>
      </c>
      <c r="P9" s="169" t="str">
        <f>I9</f>
        <v>-</v>
      </c>
      <c r="Q9" s="180">
        <f>AJ9</f>
        <v>231</v>
      </c>
      <c r="R9" s="181">
        <f t="shared" ref="R9:R15" si="0">IF(I9="-",IF(P9="-",Q9/3,Q9/4),Q9/4)</f>
        <v>77</v>
      </c>
      <c r="S9" s="182"/>
      <c r="T9" s="182"/>
      <c r="U9" s="182"/>
      <c r="W9" s="112">
        <f>IF(D9&gt;0,1,0)</f>
        <v>1</v>
      </c>
      <c r="X9" s="112">
        <f>IFERROR(R9,0)</f>
        <v>77</v>
      </c>
      <c r="Z9" s="112">
        <f>100-(N9/G9*100)</f>
        <v>0</v>
      </c>
      <c r="AA9" s="189" t="e">
        <f>100-(P9/I9*100)</f>
        <v>#VALUE!</v>
      </c>
      <c r="AB9" s="112">
        <f>K9/D9*100</f>
        <v>75</v>
      </c>
      <c r="AC9" s="112">
        <f>M9/F9*100</f>
        <v>80</v>
      </c>
      <c r="AD9" s="112">
        <f>IF(Z9&gt;24,AG9,AF9)</f>
        <v>76.000000000000014</v>
      </c>
      <c r="AE9" s="112" t="e">
        <f>IF(AA9&gt;24,AI9,AH9)</f>
        <v>#VALUE!</v>
      </c>
      <c r="AF9" s="112">
        <f>((1.76*G9-N9)/G9)*100</f>
        <v>76.000000000000014</v>
      </c>
      <c r="AG9" s="112">
        <f>76-((((1.76*G9-N9)/G9)*100)-100)</f>
        <v>99.999999999999986</v>
      </c>
      <c r="AH9" s="112" t="e">
        <f>((1.76*I9-P9)/I9)*100</f>
        <v>#VALUE!</v>
      </c>
      <c r="AI9" s="112" t="e">
        <f>76-((((1.76*I9-P9)/I9)*100)-100)</f>
        <v>#VALUE!</v>
      </c>
      <c r="AJ9" s="112">
        <f>IFERROR(SUM(AB9:AE9),SUM(AB9:AD9))</f>
        <v>231</v>
      </c>
      <c r="AN9" s="190">
        <f>100-(N9/G9*100)</f>
        <v>0</v>
      </c>
      <c r="AO9" s="190" t="e">
        <f>100-(P9/I9*100)</f>
        <v>#VALUE!</v>
      </c>
      <c r="AP9" s="112" t="e">
        <f t="shared" ref="AP9:AP18" si="1">IF(AND(AN9&gt;24,AO9&gt;24),(IFERROR(((K9/D9*100)+(M9/F9*100)+(76-((((1.76*G9-N9)/G9)*100)-100))+(76-((((1.76*I9-P9)/I9)*100)-100))),((K9/D9*100)+(M9/F9*100)+(76-((((1.76*G9-N9)/G9)*100)-100))))),(IFERROR(((K9/D9*100)+(M9/F9*100)+(((1.76*G9-N9)/G9)*100))+(((1.76*I9-P9)/I9)*100),((K9/D9*100)+(M9/F9*100)+(((1.76*G9-N9)/G9)*100)))))</f>
        <v>#VALUE!</v>
      </c>
      <c r="AQ9" s="112">
        <f t="shared" ref="AQ9:AQ18" si="2">IF(AN9&gt;24,(((K9/D9*100)+(M9/F9*100)+(76-((((1.76*G9-N9)/G9)*100)-100)))),(((K9/D9*100)+(M9/F9*100)+(((1.76*G9-N9)/G9)*100))))</f>
        <v>231</v>
      </c>
      <c r="AR9" s="112">
        <f>IFERROR(AP9,AQ9)</f>
        <v>231</v>
      </c>
    </row>
    <row r="10" spans="1:44" ht="30.75" customHeight="1">
      <c r="A10" s="148">
        <v>2</v>
      </c>
      <c r="B10" s="149" t="str">
        <f>'FORM SKP'!B13</f>
        <v>Mempelajari potensi spesifik Sumber Daya Alam (SDA), Sumber Daya Manusia (SDM) dan Sumber Daya Budaya (SDB) serta kelembagaan di masing-masing wilayah yang potensial melakukan percepatan pengembangan ekonomi lokal dengan penciptaan lapangan kerja hijau;</v>
      </c>
      <c r="C10" s="150" t="str">
        <f>'FORM SKP'!E13</f>
        <v>-</v>
      </c>
      <c r="D10" s="154">
        <f>'FORM SKP'!F13</f>
        <v>4</v>
      </c>
      <c r="E10" s="155" t="str">
        <f>'FORM SKP'!G13</f>
        <v>Laporan</v>
      </c>
      <c r="F10" s="152">
        <f>'FORM SKP'!H13</f>
        <v>100</v>
      </c>
      <c r="G10" s="154">
        <f>'FORM SKP'!I13</f>
        <v>12</v>
      </c>
      <c r="H10" s="156" t="str">
        <f>'FORM SKP'!J13</f>
        <v>Bulan</v>
      </c>
      <c r="I10" s="165" t="str">
        <f>'FORM SKP'!K13</f>
        <v>-</v>
      </c>
      <c r="J10" s="166">
        <f>K10*'FORM SKP'!D13</f>
        <v>0</v>
      </c>
      <c r="K10" s="167">
        <v>3</v>
      </c>
      <c r="L10" s="168" t="str">
        <f>E10</f>
        <v>Laporan</v>
      </c>
      <c r="M10" s="167">
        <v>80</v>
      </c>
      <c r="N10" s="170">
        <v>12</v>
      </c>
      <c r="O10" s="156" t="str">
        <f>H10</f>
        <v>Bulan</v>
      </c>
      <c r="P10" s="171" t="s">
        <v>47</v>
      </c>
      <c r="Q10" s="180">
        <f>AJ10</f>
        <v>231</v>
      </c>
      <c r="R10" s="181">
        <f t="shared" si="0"/>
        <v>77</v>
      </c>
      <c r="S10" s="182"/>
      <c r="T10" s="182"/>
      <c r="U10" s="182"/>
      <c r="W10" s="112">
        <f t="shared" ref="W10:W16" si="3">IF(D10&gt;0,1,0)</f>
        <v>1</v>
      </c>
      <c r="X10" s="112">
        <f t="shared" ref="X10:X16" si="4">IFERROR(R10,0)</f>
        <v>77</v>
      </c>
      <c r="Z10" s="112">
        <f t="shared" ref="Z10:Z18" si="5">100-(N10/G10*100)</f>
        <v>0</v>
      </c>
      <c r="AA10" s="189" t="e">
        <f t="shared" ref="AA10:AA18" si="6">100-(P10/I10*100)</f>
        <v>#VALUE!</v>
      </c>
      <c r="AB10" s="112">
        <f t="shared" ref="AB10:AB18" si="7">K10/D10*100</f>
        <v>75</v>
      </c>
      <c r="AC10" s="112">
        <f t="shared" ref="AC10:AC18" si="8">M10/F10*100</f>
        <v>80</v>
      </c>
      <c r="AD10" s="112">
        <f t="shared" ref="AD10:AD18" si="9">IF(Z10&gt;24,AG10,AF10)</f>
        <v>76.000000000000014</v>
      </c>
      <c r="AE10" s="112" t="e">
        <f t="shared" ref="AE10:AE18" si="10">IF(AA10&gt;24,AI10,AH10)</f>
        <v>#VALUE!</v>
      </c>
      <c r="AF10" s="112">
        <f t="shared" ref="AF10:AF18" si="11">((1.76*G10-N10)/G10)*100</f>
        <v>76.000000000000014</v>
      </c>
      <c r="AG10" s="112">
        <f t="shared" ref="AG10:AG18" si="12">76-((((1.76*G10-N10)/G10)*100)-100)</f>
        <v>99.999999999999986</v>
      </c>
      <c r="AH10" s="112" t="e">
        <f t="shared" ref="AH10:AH18" si="13">((1.76*I10-P10)/I10)*100</f>
        <v>#VALUE!</v>
      </c>
      <c r="AI10" s="112" t="e">
        <f t="shared" ref="AI10:AI18" si="14">76-((((1.76*I10-P10)/I10)*100)-100)</f>
        <v>#VALUE!</v>
      </c>
      <c r="AJ10" s="112">
        <f t="shared" ref="AJ10:AJ18" si="15">IFERROR(SUM(AB10:AE10),SUM(AB10:AD10))</f>
        <v>231</v>
      </c>
      <c r="AN10" s="190">
        <f t="shared" ref="AN10:AN18" si="16">100-(N10/G10*100)</f>
        <v>0</v>
      </c>
      <c r="AO10" s="190" t="e">
        <f t="shared" ref="AO10:AO18" si="17">100-(P10/I10*100)</f>
        <v>#VALUE!</v>
      </c>
      <c r="AP10" s="112" t="e">
        <f t="shared" si="1"/>
        <v>#VALUE!</v>
      </c>
      <c r="AQ10" s="112">
        <f t="shared" si="2"/>
        <v>231</v>
      </c>
      <c r="AR10" s="112">
        <f t="shared" ref="AR10:AR18" si="18">IFERROR(AP10,AQ10)</f>
        <v>231</v>
      </c>
    </row>
    <row r="11" spans="1:44" ht="35.25" customHeight="1">
      <c r="A11" s="148">
        <v>3</v>
      </c>
      <c r="B11" s="149" t="str">
        <f>'FORM SKP'!B14</f>
        <v>Mengolah data potensi spesifik wilayah (SDA, SDM, SDB dan kelembagaan) yang potensial melakukan percepatan pengembangan ekonomi lokal dengan penciptaan lapangan kerja hijau serta menyajikan data sebagai bahan perencanaan, pelaporan, monitoring dan evaluasi;</v>
      </c>
      <c r="C11" s="150" t="str">
        <f>'FORM SKP'!E14</f>
        <v>-</v>
      </c>
      <c r="D11" s="154">
        <f>'FORM SKP'!F14</f>
        <v>4</v>
      </c>
      <c r="E11" s="155" t="str">
        <f>'FORM SKP'!G14</f>
        <v>Laporan</v>
      </c>
      <c r="F11" s="152">
        <f>'FORM SKP'!H14</f>
        <v>100</v>
      </c>
      <c r="G11" s="154">
        <f>'FORM SKP'!I14</f>
        <v>12</v>
      </c>
      <c r="H11" s="156" t="str">
        <f>'FORM SKP'!J14</f>
        <v>Bulan</v>
      </c>
      <c r="I11" s="165" t="str">
        <f>'FORM SKP'!K14</f>
        <v>-</v>
      </c>
      <c r="J11" s="166">
        <f>K11*'FORM SKP'!D14</f>
        <v>0</v>
      </c>
      <c r="K11" s="167">
        <v>3</v>
      </c>
      <c r="L11" s="168" t="str">
        <f t="shared" ref="L11:L15" si="19">E11</f>
        <v>Laporan</v>
      </c>
      <c r="M11" s="167">
        <v>80</v>
      </c>
      <c r="N11" s="170">
        <v>12</v>
      </c>
      <c r="O11" s="156" t="str">
        <f t="shared" ref="O11:O15" si="20">H11</f>
        <v>Bulan</v>
      </c>
      <c r="P11" s="171" t="s">
        <v>47</v>
      </c>
      <c r="Q11" s="180">
        <f t="shared" ref="Q11:Q15" si="21">AJ11</f>
        <v>231</v>
      </c>
      <c r="R11" s="181">
        <f t="shared" si="0"/>
        <v>77</v>
      </c>
      <c r="S11" s="182"/>
      <c r="T11" s="182"/>
      <c r="U11" s="182"/>
      <c r="W11" s="112">
        <f t="shared" si="3"/>
        <v>1</v>
      </c>
      <c r="X11" s="112">
        <f t="shared" si="4"/>
        <v>77</v>
      </c>
      <c r="Z11" s="112">
        <f t="shared" si="5"/>
        <v>0</v>
      </c>
      <c r="AA11" s="189" t="e">
        <f t="shared" si="6"/>
        <v>#VALUE!</v>
      </c>
      <c r="AB11" s="112">
        <f t="shared" si="7"/>
        <v>75</v>
      </c>
      <c r="AC11" s="112">
        <f t="shared" si="8"/>
        <v>80</v>
      </c>
      <c r="AD11" s="112">
        <f t="shared" si="9"/>
        <v>76.000000000000014</v>
      </c>
      <c r="AE11" s="112" t="e">
        <f t="shared" si="10"/>
        <v>#VALUE!</v>
      </c>
      <c r="AF11" s="112">
        <f t="shared" si="11"/>
        <v>76.000000000000014</v>
      </c>
      <c r="AG11" s="112">
        <f t="shared" si="12"/>
        <v>99.999999999999986</v>
      </c>
      <c r="AH11" s="112" t="e">
        <f t="shared" si="13"/>
        <v>#VALUE!</v>
      </c>
      <c r="AI11" s="112" t="e">
        <f t="shared" si="14"/>
        <v>#VALUE!</v>
      </c>
      <c r="AJ11" s="112">
        <f t="shared" si="15"/>
        <v>231</v>
      </c>
      <c r="AN11" s="190">
        <f t="shared" si="16"/>
        <v>0</v>
      </c>
      <c r="AO11" s="190" t="e">
        <f t="shared" si="17"/>
        <v>#VALUE!</v>
      </c>
      <c r="AP11" s="112" t="e">
        <f t="shared" si="1"/>
        <v>#VALUE!</v>
      </c>
      <c r="AQ11" s="112">
        <f t="shared" si="2"/>
        <v>231</v>
      </c>
      <c r="AR11" s="112">
        <f t="shared" si="18"/>
        <v>231</v>
      </c>
    </row>
    <row r="12" spans="1:44" ht="27.75" customHeight="1">
      <c r="A12" s="148">
        <v>4</v>
      </c>
      <c r="B12" s="149" t="str">
        <f>'FORM SKP'!B15</f>
        <v>Menganalisis data potensi spesifik wilayah (SDA, SDM, SDB dan kelembagaan) yang potensial melakukan percepatan pengembangan ekonomi lokal dengan penciptaan lapangan kerja hijau serta menyajikan hasil analisa sebagai bahan perencanaan, pelaporan, monitoring dan evaluasi;</v>
      </c>
      <c r="C12" s="150" t="str">
        <f>'FORM SKP'!E15</f>
        <v>-</v>
      </c>
      <c r="D12" s="154">
        <f>'FORM SKP'!F15</f>
        <v>1</v>
      </c>
      <c r="E12" s="155" t="str">
        <f>'FORM SKP'!G15</f>
        <v>Laporan</v>
      </c>
      <c r="F12" s="152">
        <f>'FORM SKP'!H15</f>
        <v>100</v>
      </c>
      <c r="G12" s="154">
        <f>'FORM SKP'!I15</f>
        <v>12</v>
      </c>
      <c r="H12" s="156" t="str">
        <f>'FORM SKP'!J15</f>
        <v>Bulan</v>
      </c>
      <c r="I12" s="165" t="str">
        <f>'FORM SKP'!K15</f>
        <v>-</v>
      </c>
      <c r="J12" s="166">
        <f>K12*'FORM SKP'!D15</f>
        <v>0</v>
      </c>
      <c r="K12" s="167">
        <v>1</v>
      </c>
      <c r="L12" s="168" t="str">
        <f t="shared" si="19"/>
        <v>Laporan</v>
      </c>
      <c r="M12" s="167">
        <v>80</v>
      </c>
      <c r="N12" s="170">
        <f>G12</f>
        <v>12</v>
      </c>
      <c r="O12" s="156" t="str">
        <f t="shared" si="20"/>
        <v>Bulan</v>
      </c>
      <c r="P12" s="171" t="s">
        <v>47</v>
      </c>
      <c r="Q12" s="180">
        <f t="shared" si="21"/>
        <v>256</v>
      </c>
      <c r="R12" s="181">
        <f t="shared" si="0"/>
        <v>85.333333333333329</v>
      </c>
      <c r="S12" s="182"/>
      <c r="T12" s="182"/>
      <c r="U12" s="182"/>
      <c r="W12" s="112">
        <f t="shared" si="3"/>
        <v>1</v>
      </c>
      <c r="X12" s="112">
        <f t="shared" si="4"/>
        <v>85.333333333333329</v>
      </c>
      <c r="Z12" s="112">
        <f t="shared" si="5"/>
        <v>0</v>
      </c>
      <c r="AA12" s="189" t="e">
        <f t="shared" si="6"/>
        <v>#VALUE!</v>
      </c>
      <c r="AB12" s="112">
        <f t="shared" si="7"/>
        <v>100</v>
      </c>
      <c r="AC12" s="112">
        <f t="shared" si="8"/>
        <v>80</v>
      </c>
      <c r="AD12" s="112">
        <f t="shared" si="9"/>
        <v>76.000000000000014</v>
      </c>
      <c r="AE12" s="112" t="e">
        <f t="shared" si="10"/>
        <v>#VALUE!</v>
      </c>
      <c r="AF12" s="112">
        <f t="shared" si="11"/>
        <v>76.000000000000014</v>
      </c>
      <c r="AG12" s="112">
        <f t="shared" si="12"/>
        <v>99.999999999999986</v>
      </c>
      <c r="AH12" s="112" t="e">
        <f t="shared" si="13"/>
        <v>#VALUE!</v>
      </c>
      <c r="AI12" s="112" t="e">
        <f t="shared" si="14"/>
        <v>#VALUE!</v>
      </c>
      <c r="AJ12" s="112">
        <f t="shared" si="15"/>
        <v>256</v>
      </c>
      <c r="AN12" s="190">
        <f t="shared" si="16"/>
        <v>0</v>
      </c>
      <c r="AO12" s="190" t="e">
        <f t="shared" si="17"/>
        <v>#VALUE!</v>
      </c>
      <c r="AP12" s="112" t="e">
        <f t="shared" si="1"/>
        <v>#VALUE!</v>
      </c>
      <c r="AQ12" s="112">
        <f t="shared" si="2"/>
        <v>256</v>
      </c>
      <c r="AR12" s="112">
        <f t="shared" si="18"/>
        <v>256</v>
      </c>
    </row>
    <row r="13" spans="1:44" ht="32.25" customHeight="1">
      <c r="A13" s="148">
        <v>5</v>
      </c>
      <c r="B13" s="149" t="e">
        <f>'FORM SKP'!#REF!</f>
        <v>#REF!</v>
      </c>
      <c r="C13" s="265" t="s">
        <v>47</v>
      </c>
      <c r="D13" s="154" t="e">
        <f>'FORM SKP'!#REF!</f>
        <v>#REF!</v>
      </c>
      <c r="E13" s="155" t="e">
        <f>'FORM SKP'!#REF!</f>
        <v>#REF!</v>
      </c>
      <c r="F13" s="152" t="e">
        <f>'FORM SKP'!#REF!</f>
        <v>#REF!</v>
      </c>
      <c r="G13" s="154" t="e">
        <f>'FORM SKP'!#REF!</f>
        <v>#REF!</v>
      </c>
      <c r="H13" s="156" t="e">
        <f>'FORM SKP'!#REF!</f>
        <v>#REF!</v>
      </c>
      <c r="I13" s="266" t="s">
        <v>47</v>
      </c>
      <c r="J13" s="267" t="s">
        <v>47</v>
      </c>
      <c r="K13" s="167">
        <v>3</v>
      </c>
      <c r="L13" s="168" t="e">
        <f t="shared" si="19"/>
        <v>#REF!</v>
      </c>
      <c r="M13" s="167">
        <v>80</v>
      </c>
      <c r="N13" s="170">
        <v>12</v>
      </c>
      <c r="O13" s="156" t="e">
        <f t="shared" si="20"/>
        <v>#REF!</v>
      </c>
      <c r="P13" s="171" t="s">
        <v>47</v>
      </c>
      <c r="Q13" s="180" t="e">
        <f t="shared" si="21"/>
        <v>#REF!</v>
      </c>
      <c r="R13" s="181" t="e">
        <f t="shared" si="0"/>
        <v>#REF!</v>
      </c>
      <c r="S13" s="182"/>
      <c r="T13" s="182"/>
      <c r="U13" s="182"/>
      <c r="W13" s="112" t="e">
        <f t="shared" si="3"/>
        <v>#REF!</v>
      </c>
      <c r="X13" s="112">
        <f t="shared" si="4"/>
        <v>0</v>
      </c>
      <c r="Z13" s="112" t="e">
        <f t="shared" si="5"/>
        <v>#REF!</v>
      </c>
      <c r="AA13" s="189" t="e">
        <f t="shared" si="6"/>
        <v>#VALUE!</v>
      </c>
      <c r="AB13" s="112" t="e">
        <f t="shared" si="7"/>
        <v>#REF!</v>
      </c>
      <c r="AC13" s="112" t="e">
        <f t="shared" si="8"/>
        <v>#REF!</v>
      </c>
      <c r="AD13" s="112" t="e">
        <f t="shared" si="9"/>
        <v>#REF!</v>
      </c>
      <c r="AE13" s="112" t="e">
        <f t="shared" si="10"/>
        <v>#VALUE!</v>
      </c>
      <c r="AF13" s="112" t="e">
        <f t="shared" si="11"/>
        <v>#REF!</v>
      </c>
      <c r="AG13" s="112" t="e">
        <f t="shared" si="12"/>
        <v>#REF!</v>
      </c>
      <c r="AH13" s="112" t="e">
        <f t="shared" si="13"/>
        <v>#VALUE!</v>
      </c>
      <c r="AI13" s="112" t="e">
        <f t="shared" si="14"/>
        <v>#VALUE!</v>
      </c>
      <c r="AJ13" s="112" t="e">
        <f t="shared" si="15"/>
        <v>#REF!</v>
      </c>
      <c r="AN13" s="190" t="e">
        <f t="shared" si="16"/>
        <v>#REF!</v>
      </c>
      <c r="AO13" s="190" t="e">
        <f t="shared" si="17"/>
        <v>#VALUE!</v>
      </c>
      <c r="AP13" s="112" t="e">
        <f t="shared" si="1"/>
        <v>#REF!</v>
      </c>
      <c r="AQ13" s="112" t="e">
        <f t="shared" si="2"/>
        <v>#REF!</v>
      </c>
      <c r="AR13" s="112" t="e">
        <f t="shared" si="18"/>
        <v>#REF!</v>
      </c>
    </row>
    <row r="14" spans="1:44">
      <c r="A14" s="148">
        <v>6</v>
      </c>
      <c r="B14" s="149" t="e">
        <f>'FORM SKP'!#REF!</f>
        <v>#REF!</v>
      </c>
      <c r="C14" s="150" t="e">
        <f>'FORM SKP'!#REF!</f>
        <v>#REF!</v>
      </c>
      <c r="D14" s="154" t="e">
        <f>'FORM SKP'!#REF!</f>
        <v>#REF!</v>
      </c>
      <c r="E14" s="155" t="e">
        <f>'FORM SKP'!#REF!</f>
        <v>#REF!</v>
      </c>
      <c r="F14" s="152" t="e">
        <f>'FORM SKP'!#REF!</f>
        <v>#REF!</v>
      </c>
      <c r="G14" s="154" t="e">
        <f>'FORM SKP'!#REF!</f>
        <v>#REF!</v>
      </c>
      <c r="H14" s="156" t="e">
        <f>'FORM SKP'!#REF!</f>
        <v>#REF!</v>
      </c>
      <c r="I14" s="165" t="e">
        <f>'FORM SKP'!#REF!</f>
        <v>#REF!</v>
      </c>
      <c r="J14" s="166" t="e">
        <f>K14*'FORM SKP'!#REF!</f>
        <v>#REF!</v>
      </c>
      <c r="K14" s="167">
        <v>3</v>
      </c>
      <c r="L14" s="168" t="e">
        <f t="shared" si="19"/>
        <v>#REF!</v>
      </c>
      <c r="M14" s="167">
        <v>80</v>
      </c>
      <c r="N14" s="170">
        <v>12</v>
      </c>
      <c r="O14" s="156" t="e">
        <f t="shared" si="20"/>
        <v>#REF!</v>
      </c>
      <c r="P14" s="171" t="s">
        <v>47</v>
      </c>
      <c r="Q14" s="180" t="e">
        <f t="shared" si="21"/>
        <v>#REF!</v>
      </c>
      <c r="R14" s="181" t="e">
        <f t="shared" si="0"/>
        <v>#REF!</v>
      </c>
      <c r="S14" s="182"/>
      <c r="T14" s="182"/>
      <c r="U14" s="182"/>
      <c r="W14" s="112" t="e">
        <f t="shared" si="3"/>
        <v>#REF!</v>
      </c>
      <c r="X14" s="112">
        <f t="shared" si="4"/>
        <v>0</v>
      </c>
      <c r="Z14" s="112" t="e">
        <f t="shared" si="5"/>
        <v>#REF!</v>
      </c>
      <c r="AA14" s="189" t="e">
        <f t="shared" si="6"/>
        <v>#VALUE!</v>
      </c>
      <c r="AB14" s="112" t="e">
        <f t="shared" si="7"/>
        <v>#REF!</v>
      </c>
      <c r="AC14" s="112" t="e">
        <f t="shared" si="8"/>
        <v>#REF!</v>
      </c>
      <c r="AD14" s="112" t="e">
        <f t="shared" si="9"/>
        <v>#REF!</v>
      </c>
      <c r="AE14" s="112" t="e">
        <f t="shared" si="10"/>
        <v>#VALUE!</v>
      </c>
      <c r="AF14" s="112" t="e">
        <f t="shared" si="11"/>
        <v>#REF!</v>
      </c>
      <c r="AG14" s="112" t="e">
        <f t="shared" si="12"/>
        <v>#REF!</v>
      </c>
      <c r="AH14" s="112" t="e">
        <f t="shared" si="13"/>
        <v>#REF!</v>
      </c>
      <c r="AI14" s="112" t="e">
        <f t="shared" si="14"/>
        <v>#REF!</v>
      </c>
      <c r="AJ14" s="112" t="e">
        <f t="shared" si="15"/>
        <v>#REF!</v>
      </c>
      <c r="AN14" s="190" t="e">
        <f t="shared" si="16"/>
        <v>#REF!</v>
      </c>
      <c r="AO14" s="190" t="e">
        <f t="shared" si="17"/>
        <v>#VALUE!</v>
      </c>
      <c r="AP14" s="112" t="e">
        <f t="shared" si="1"/>
        <v>#REF!</v>
      </c>
      <c r="AQ14" s="112" t="e">
        <f t="shared" si="2"/>
        <v>#REF!</v>
      </c>
      <c r="AR14" s="112" t="e">
        <f t="shared" si="18"/>
        <v>#REF!</v>
      </c>
    </row>
    <row r="15" spans="1:44" ht="25.5" customHeight="1">
      <c r="A15" s="148">
        <v>7</v>
      </c>
      <c r="B15" s="149" t="str">
        <f>'FORM SKP'!B16:D16</f>
        <v>Menyusun rencana pengembangan ekonomi lokal jangka panjang, menengah dan tahunan internal;</v>
      </c>
      <c r="C15" s="150" t="str">
        <f>'FORM SKP'!E16</f>
        <v>-</v>
      </c>
      <c r="D15" s="154">
        <f>'FORM SKP'!F16</f>
        <v>1</v>
      </c>
      <c r="E15" s="155" t="str">
        <f>'FORM SKP'!G16</f>
        <v>Laporan</v>
      </c>
      <c r="F15" s="152">
        <f>'FORM SKP'!H16</f>
        <v>100</v>
      </c>
      <c r="G15" s="154">
        <f>'FORM SKP'!I16</f>
        <v>12</v>
      </c>
      <c r="H15" s="156" t="str">
        <f>'FORM SKP'!J16</f>
        <v>Bulan</v>
      </c>
      <c r="I15" s="165" t="str">
        <f>'FORM SKP'!K16</f>
        <v>-</v>
      </c>
      <c r="J15" s="166">
        <f>K15*'FORM SKP'!D16</f>
        <v>0</v>
      </c>
      <c r="K15" s="167">
        <f>D15</f>
        <v>1</v>
      </c>
      <c r="L15" s="168" t="str">
        <f t="shared" si="19"/>
        <v>Laporan</v>
      </c>
      <c r="M15" s="167">
        <v>80</v>
      </c>
      <c r="N15" s="170">
        <f>G15</f>
        <v>12</v>
      </c>
      <c r="O15" s="156" t="str">
        <f t="shared" si="20"/>
        <v>Bulan</v>
      </c>
      <c r="P15" s="171" t="s">
        <v>47</v>
      </c>
      <c r="Q15" s="180">
        <f t="shared" si="21"/>
        <v>256</v>
      </c>
      <c r="R15" s="181">
        <f t="shared" si="0"/>
        <v>85.333333333333329</v>
      </c>
      <c r="S15" s="182"/>
      <c r="T15" s="182"/>
      <c r="U15" s="182"/>
      <c r="W15" s="112">
        <f t="shared" si="3"/>
        <v>1</v>
      </c>
      <c r="X15" s="112">
        <f t="shared" si="4"/>
        <v>85.333333333333329</v>
      </c>
      <c r="Z15" s="112">
        <f t="shared" si="5"/>
        <v>0</v>
      </c>
      <c r="AA15" s="189" t="e">
        <f t="shared" si="6"/>
        <v>#VALUE!</v>
      </c>
      <c r="AB15" s="112">
        <f t="shared" si="7"/>
        <v>100</v>
      </c>
      <c r="AC15" s="112">
        <f t="shared" si="8"/>
        <v>80</v>
      </c>
      <c r="AD15" s="112">
        <f t="shared" si="9"/>
        <v>76.000000000000014</v>
      </c>
      <c r="AE15" s="112" t="e">
        <f t="shared" si="10"/>
        <v>#VALUE!</v>
      </c>
      <c r="AF15" s="112">
        <f t="shared" si="11"/>
        <v>76.000000000000014</v>
      </c>
      <c r="AG15" s="112">
        <f t="shared" si="12"/>
        <v>99.999999999999986</v>
      </c>
      <c r="AH15" s="112" t="e">
        <f t="shared" si="13"/>
        <v>#VALUE!</v>
      </c>
      <c r="AI15" s="112" t="e">
        <f t="shared" si="14"/>
        <v>#VALUE!</v>
      </c>
      <c r="AJ15" s="112">
        <f t="shared" si="15"/>
        <v>256</v>
      </c>
      <c r="AN15" s="190">
        <f t="shared" si="16"/>
        <v>0</v>
      </c>
      <c r="AO15" s="190" t="e">
        <f t="shared" si="17"/>
        <v>#VALUE!</v>
      </c>
      <c r="AP15" s="112" t="e">
        <f t="shared" si="1"/>
        <v>#VALUE!</v>
      </c>
      <c r="AQ15" s="112">
        <f t="shared" si="2"/>
        <v>256</v>
      </c>
      <c r="AR15" s="112">
        <f t="shared" si="18"/>
        <v>256</v>
      </c>
    </row>
    <row r="16" spans="1:44" ht="23.25" customHeight="1">
      <c r="A16" s="148"/>
      <c r="B16" s="149"/>
      <c r="C16" s="150"/>
      <c r="D16" s="154"/>
      <c r="E16" s="155"/>
      <c r="F16" s="152"/>
      <c r="G16" s="154"/>
      <c r="H16" s="156"/>
      <c r="I16" s="165"/>
      <c r="J16" s="166"/>
      <c r="K16" s="167"/>
      <c r="L16" s="168"/>
      <c r="M16" s="167"/>
      <c r="N16" s="170"/>
      <c r="O16" s="156"/>
      <c r="P16" s="171"/>
      <c r="Q16" s="180"/>
      <c r="R16" s="181"/>
      <c r="S16" s="182"/>
      <c r="T16" s="182"/>
      <c r="U16" s="182"/>
      <c r="W16" s="112">
        <f t="shared" si="3"/>
        <v>0</v>
      </c>
      <c r="X16" s="112">
        <f t="shared" si="4"/>
        <v>0</v>
      </c>
      <c r="Z16" s="112" t="e">
        <f t="shared" si="5"/>
        <v>#DIV/0!</v>
      </c>
      <c r="AA16" s="189" t="e">
        <f t="shared" si="6"/>
        <v>#DIV/0!</v>
      </c>
      <c r="AB16" s="112" t="e">
        <f t="shared" si="7"/>
        <v>#DIV/0!</v>
      </c>
      <c r="AC16" s="112" t="e">
        <f t="shared" si="8"/>
        <v>#DIV/0!</v>
      </c>
      <c r="AD16" s="112" t="e">
        <f t="shared" si="9"/>
        <v>#DIV/0!</v>
      </c>
      <c r="AE16" s="112" t="e">
        <f t="shared" si="10"/>
        <v>#DIV/0!</v>
      </c>
      <c r="AF16" s="112" t="e">
        <f t="shared" si="11"/>
        <v>#DIV/0!</v>
      </c>
      <c r="AG16" s="112" t="e">
        <f t="shared" si="12"/>
        <v>#DIV/0!</v>
      </c>
      <c r="AH16" s="112" t="e">
        <f t="shared" si="13"/>
        <v>#DIV/0!</v>
      </c>
      <c r="AI16" s="112" t="e">
        <f t="shared" si="14"/>
        <v>#DIV/0!</v>
      </c>
      <c r="AJ16" s="112" t="e">
        <f t="shared" si="15"/>
        <v>#DIV/0!</v>
      </c>
      <c r="AN16" s="190" t="e">
        <f t="shared" si="16"/>
        <v>#DIV/0!</v>
      </c>
      <c r="AO16" s="190" t="e">
        <f t="shared" si="17"/>
        <v>#DIV/0!</v>
      </c>
      <c r="AP16" s="112" t="e">
        <f t="shared" si="1"/>
        <v>#DIV/0!</v>
      </c>
      <c r="AQ16" s="112" t="e">
        <f t="shared" si="2"/>
        <v>#DIV/0!</v>
      </c>
      <c r="AR16" s="112" t="e">
        <f t="shared" si="18"/>
        <v>#DIV/0!</v>
      </c>
    </row>
    <row r="17" spans="1:44" ht="22.5" customHeight="1">
      <c r="A17" s="148"/>
      <c r="B17" s="149"/>
      <c r="C17" s="150"/>
      <c r="D17" s="154"/>
      <c r="E17" s="155"/>
      <c r="F17" s="152"/>
      <c r="G17" s="154"/>
      <c r="H17" s="156"/>
      <c r="I17" s="165"/>
      <c r="J17" s="166"/>
      <c r="K17" s="167"/>
      <c r="L17" s="168"/>
      <c r="M17" s="167"/>
      <c r="N17" s="170"/>
      <c r="O17" s="156"/>
      <c r="P17" s="171"/>
      <c r="Q17" s="180"/>
      <c r="R17" s="181"/>
      <c r="S17" s="182"/>
      <c r="T17" s="182"/>
      <c r="U17" s="182"/>
      <c r="Z17" s="112" t="e">
        <f t="shared" si="5"/>
        <v>#DIV/0!</v>
      </c>
      <c r="AA17" s="189" t="e">
        <f t="shared" si="6"/>
        <v>#DIV/0!</v>
      </c>
      <c r="AB17" s="112" t="e">
        <f t="shared" si="7"/>
        <v>#DIV/0!</v>
      </c>
      <c r="AC17" s="112" t="e">
        <f t="shared" si="8"/>
        <v>#DIV/0!</v>
      </c>
      <c r="AD17" s="112" t="e">
        <f t="shared" si="9"/>
        <v>#DIV/0!</v>
      </c>
      <c r="AE17" s="112" t="e">
        <f t="shared" si="10"/>
        <v>#DIV/0!</v>
      </c>
      <c r="AF17" s="112" t="e">
        <f t="shared" si="11"/>
        <v>#DIV/0!</v>
      </c>
      <c r="AG17" s="112" t="e">
        <f t="shared" si="12"/>
        <v>#DIV/0!</v>
      </c>
      <c r="AH17" s="112" t="e">
        <f t="shared" si="13"/>
        <v>#DIV/0!</v>
      </c>
      <c r="AI17" s="112" t="e">
        <f t="shared" si="14"/>
        <v>#DIV/0!</v>
      </c>
      <c r="AJ17" s="112" t="e">
        <f t="shared" si="15"/>
        <v>#DIV/0!</v>
      </c>
      <c r="AN17" s="190" t="e">
        <f t="shared" si="16"/>
        <v>#DIV/0!</v>
      </c>
      <c r="AO17" s="190" t="e">
        <f t="shared" si="17"/>
        <v>#DIV/0!</v>
      </c>
      <c r="AP17" s="112" t="e">
        <f t="shared" si="1"/>
        <v>#DIV/0!</v>
      </c>
      <c r="AQ17" s="112" t="e">
        <f t="shared" si="2"/>
        <v>#DIV/0!</v>
      </c>
      <c r="AR17" s="112" t="e">
        <f t="shared" si="18"/>
        <v>#DIV/0!</v>
      </c>
    </row>
    <row r="18" spans="1:44" ht="17.25" customHeight="1">
      <c r="A18" s="148"/>
      <c r="B18" s="149"/>
      <c r="C18" s="150"/>
      <c r="D18" s="154"/>
      <c r="E18" s="155"/>
      <c r="F18" s="152"/>
      <c r="G18" s="154"/>
      <c r="H18" s="156"/>
      <c r="I18" s="165"/>
      <c r="J18" s="166"/>
      <c r="K18" s="167"/>
      <c r="L18" s="168"/>
      <c r="M18" s="167"/>
      <c r="N18" s="170"/>
      <c r="O18" s="156"/>
      <c r="P18" s="171"/>
      <c r="Q18" s="180"/>
      <c r="R18" s="181"/>
      <c r="S18" s="182"/>
      <c r="T18" s="182"/>
      <c r="U18" s="182"/>
      <c r="Z18" s="112" t="e">
        <f t="shared" si="5"/>
        <v>#DIV/0!</v>
      </c>
      <c r="AA18" s="189" t="e">
        <f t="shared" si="6"/>
        <v>#DIV/0!</v>
      </c>
      <c r="AB18" s="112" t="e">
        <f t="shared" si="7"/>
        <v>#DIV/0!</v>
      </c>
      <c r="AC18" s="112" t="e">
        <f t="shared" si="8"/>
        <v>#DIV/0!</v>
      </c>
      <c r="AD18" s="112" t="e">
        <f t="shared" si="9"/>
        <v>#DIV/0!</v>
      </c>
      <c r="AE18" s="112" t="e">
        <f t="shared" si="10"/>
        <v>#DIV/0!</v>
      </c>
      <c r="AF18" s="112" t="e">
        <f t="shared" si="11"/>
        <v>#DIV/0!</v>
      </c>
      <c r="AG18" s="112" t="e">
        <f t="shared" si="12"/>
        <v>#DIV/0!</v>
      </c>
      <c r="AH18" s="112" t="e">
        <f t="shared" si="13"/>
        <v>#DIV/0!</v>
      </c>
      <c r="AI18" s="112" t="e">
        <f t="shared" si="14"/>
        <v>#DIV/0!</v>
      </c>
      <c r="AJ18" s="112" t="e">
        <f t="shared" si="15"/>
        <v>#DIV/0!</v>
      </c>
      <c r="AN18" s="190" t="e">
        <f t="shared" si="16"/>
        <v>#DIV/0!</v>
      </c>
      <c r="AO18" s="190" t="e">
        <f t="shared" si="17"/>
        <v>#DIV/0!</v>
      </c>
      <c r="AP18" s="112" t="e">
        <f t="shared" si="1"/>
        <v>#DIV/0!</v>
      </c>
      <c r="AQ18" s="112" t="e">
        <f t="shared" si="2"/>
        <v>#DIV/0!</v>
      </c>
      <c r="AR18" s="112" t="e">
        <f t="shared" si="18"/>
        <v>#DIV/0!</v>
      </c>
    </row>
    <row r="19" spans="1:44" ht="26.25" customHeight="1">
      <c r="A19" s="157"/>
      <c r="B19" s="364" t="s">
        <v>80</v>
      </c>
      <c r="C19" s="365"/>
      <c r="D19" s="365"/>
      <c r="E19" s="365"/>
      <c r="F19" s="365"/>
      <c r="G19" s="365"/>
      <c r="H19" s="365"/>
      <c r="I19" s="365"/>
      <c r="J19" s="365"/>
      <c r="K19" s="365"/>
      <c r="L19" s="365"/>
      <c r="M19" s="365"/>
      <c r="N19" s="365"/>
      <c r="O19" s="365"/>
      <c r="P19" s="365"/>
      <c r="Q19" s="365"/>
      <c r="R19" s="366"/>
      <c r="S19" s="183"/>
      <c r="T19" s="183"/>
      <c r="U19" s="183"/>
    </row>
    <row r="20" spans="1:44" ht="15.75" customHeight="1">
      <c r="A20" s="158">
        <v>1</v>
      </c>
      <c r="B20" s="159" t="s">
        <v>81</v>
      </c>
      <c r="C20" s="160"/>
      <c r="D20" s="352">
        <v>1</v>
      </c>
      <c r="E20" s="352"/>
      <c r="F20" s="352"/>
      <c r="G20" s="352"/>
      <c r="H20" s="352"/>
      <c r="I20" s="352"/>
      <c r="J20" s="172"/>
      <c r="K20" s="367">
        <v>1</v>
      </c>
      <c r="L20" s="367"/>
      <c r="M20" s="367"/>
      <c r="N20" s="367"/>
      <c r="O20" s="367"/>
      <c r="P20" s="367"/>
      <c r="Q20" s="157"/>
      <c r="R20" s="353">
        <v>1</v>
      </c>
      <c r="S20" s="130"/>
      <c r="T20" s="130"/>
      <c r="U20" s="130"/>
      <c r="AC20" s="112" t="s">
        <v>82</v>
      </c>
      <c r="AM20" s="112" t="s">
        <v>83</v>
      </c>
    </row>
    <row r="21" spans="1:44" ht="25.5" customHeight="1">
      <c r="A21" s="158">
        <v>2</v>
      </c>
      <c r="B21" s="159" t="s">
        <v>84</v>
      </c>
      <c r="C21" s="160"/>
      <c r="D21" s="357">
        <v>1</v>
      </c>
      <c r="E21" s="358"/>
      <c r="F21" s="358"/>
      <c r="G21" s="358"/>
      <c r="H21" s="358"/>
      <c r="I21" s="359"/>
      <c r="J21" s="172"/>
      <c r="K21" s="360">
        <v>1</v>
      </c>
      <c r="L21" s="361"/>
      <c r="M21" s="361"/>
      <c r="N21" s="361"/>
      <c r="O21" s="361"/>
      <c r="P21" s="362"/>
      <c r="Q21" s="157"/>
      <c r="R21" s="353"/>
      <c r="S21" s="130"/>
      <c r="T21" s="130"/>
      <c r="U21" s="130"/>
    </row>
    <row r="22" spans="1:44" ht="27.75" customHeight="1">
      <c r="A22" s="158">
        <v>3</v>
      </c>
      <c r="B22" s="159" t="s">
        <v>84</v>
      </c>
      <c r="C22" s="160"/>
      <c r="D22" s="357">
        <v>1</v>
      </c>
      <c r="E22" s="358"/>
      <c r="F22" s="358"/>
      <c r="G22" s="358"/>
      <c r="H22" s="358"/>
      <c r="I22" s="359"/>
      <c r="J22" s="172"/>
      <c r="K22" s="360">
        <v>1</v>
      </c>
      <c r="L22" s="361"/>
      <c r="M22" s="361"/>
      <c r="N22" s="361"/>
      <c r="O22" s="361"/>
      <c r="P22" s="362"/>
      <c r="Q22" s="157"/>
      <c r="R22" s="353"/>
      <c r="S22" s="130"/>
      <c r="T22" s="130"/>
      <c r="U22" s="130"/>
    </row>
    <row r="23" spans="1:44" ht="30" customHeight="1">
      <c r="A23" s="158">
        <v>4</v>
      </c>
      <c r="B23" s="159" t="s">
        <v>85</v>
      </c>
      <c r="C23" s="160"/>
      <c r="D23" s="357">
        <v>1</v>
      </c>
      <c r="E23" s="358"/>
      <c r="F23" s="358"/>
      <c r="G23" s="358"/>
      <c r="H23" s="358"/>
      <c r="I23" s="359"/>
      <c r="J23" s="172"/>
      <c r="K23" s="360">
        <v>1</v>
      </c>
      <c r="L23" s="361"/>
      <c r="M23" s="361"/>
      <c r="N23" s="361"/>
      <c r="O23" s="361"/>
      <c r="P23" s="362"/>
      <c r="Q23" s="157"/>
      <c r="R23" s="354"/>
      <c r="S23" s="130"/>
      <c r="T23" s="130"/>
      <c r="U23" s="130"/>
    </row>
    <row r="24" spans="1:44" ht="26.25" customHeight="1">
      <c r="A24" s="158">
        <v>5</v>
      </c>
      <c r="B24" s="159" t="s">
        <v>86</v>
      </c>
      <c r="C24" s="160"/>
      <c r="D24" s="357">
        <v>1</v>
      </c>
      <c r="E24" s="358"/>
      <c r="F24" s="358"/>
      <c r="G24" s="358"/>
      <c r="H24" s="358"/>
      <c r="I24" s="359"/>
      <c r="J24" s="172"/>
      <c r="K24" s="360">
        <v>1</v>
      </c>
      <c r="L24" s="361"/>
      <c r="M24" s="361"/>
      <c r="N24" s="361"/>
      <c r="O24" s="361"/>
      <c r="P24" s="362"/>
      <c r="Q24" s="157"/>
      <c r="R24" s="354"/>
      <c r="S24" s="130"/>
      <c r="T24" s="130"/>
      <c r="U24" s="130"/>
      <c r="AC24" s="112" t="s">
        <v>87</v>
      </c>
      <c r="AM24" s="112" t="s">
        <v>88</v>
      </c>
    </row>
    <row r="25" spans="1:44" ht="15.75" customHeight="1">
      <c r="A25" s="158"/>
      <c r="B25" s="159"/>
      <c r="C25" s="160"/>
      <c r="D25" s="357"/>
      <c r="E25" s="358"/>
      <c r="F25" s="358"/>
      <c r="G25" s="358"/>
      <c r="H25" s="358"/>
      <c r="I25" s="359"/>
      <c r="J25" s="172"/>
      <c r="K25" s="360"/>
      <c r="L25" s="361"/>
      <c r="M25" s="361"/>
      <c r="N25" s="361"/>
      <c r="O25" s="361"/>
      <c r="P25" s="362"/>
      <c r="Q25" s="157"/>
      <c r="R25" s="138"/>
      <c r="S25" s="130"/>
      <c r="T25" s="130"/>
      <c r="U25" s="130"/>
    </row>
    <row r="26" spans="1:44" ht="15.75" customHeight="1">
      <c r="A26" s="157"/>
      <c r="B26" s="160"/>
      <c r="C26" s="160"/>
      <c r="D26" s="162"/>
      <c r="E26" s="163"/>
      <c r="F26" s="163"/>
      <c r="G26" s="163"/>
      <c r="H26" s="163"/>
      <c r="I26" s="173"/>
      <c r="J26" s="172"/>
      <c r="K26" s="363"/>
      <c r="L26" s="363"/>
      <c r="M26" s="363"/>
      <c r="N26" s="363"/>
      <c r="O26" s="363"/>
      <c r="P26" s="363"/>
      <c r="Q26" s="157"/>
      <c r="R26" s="355"/>
      <c r="S26" s="130"/>
      <c r="T26" s="130"/>
      <c r="U26" s="130"/>
    </row>
    <row r="27" spans="1:44" ht="15.75" customHeight="1">
      <c r="A27" s="157"/>
      <c r="B27" s="160"/>
      <c r="C27" s="160"/>
      <c r="D27" s="352"/>
      <c r="E27" s="352"/>
      <c r="F27" s="352"/>
      <c r="G27" s="352"/>
      <c r="H27" s="352"/>
      <c r="I27" s="352"/>
      <c r="J27" s="172"/>
      <c r="K27" s="363"/>
      <c r="L27" s="363"/>
      <c r="M27" s="363"/>
      <c r="N27" s="363"/>
      <c r="O27" s="363"/>
      <c r="P27" s="363"/>
      <c r="Q27" s="157"/>
      <c r="R27" s="356"/>
      <c r="S27" s="130"/>
      <c r="T27" s="130"/>
      <c r="U27" s="130"/>
      <c r="AA27" s="112" t="e">
        <f>SUM(#REF!)</f>
        <v>#REF!</v>
      </c>
    </row>
    <row r="28" spans="1:44" ht="15.75" customHeight="1">
      <c r="A28" s="164"/>
      <c r="B28" s="163"/>
      <c r="C28" s="163"/>
      <c r="D28" s="161"/>
      <c r="E28" s="161"/>
      <c r="F28" s="161"/>
      <c r="G28" s="161"/>
      <c r="H28" s="161"/>
      <c r="I28" s="161"/>
      <c r="J28" s="174"/>
      <c r="K28" s="175"/>
      <c r="L28" s="175"/>
      <c r="M28" s="175"/>
      <c r="N28" s="175"/>
      <c r="O28" s="175"/>
      <c r="P28" s="175"/>
      <c r="Q28" s="184"/>
      <c r="R28" s="113"/>
      <c r="S28" s="124"/>
      <c r="T28" s="124"/>
      <c r="U28" s="124"/>
    </row>
    <row r="29" spans="1:44" ht="13.5" customHeight="1">
      <c r="A29" s="351" t="s">
        <v>89</v>
      </c>
      <c r="B29" s="351"/>
      <c r="C29" s="351"/>
      <c r="D29" s="351"/>
      <c r="E29" s="351"/>
      <c r="F29" s="351"/>
      <c r="G29" s="351"/>
      <c r="H29" s="351"/>
      <c r="I29" s="351"/>
      <c r="J29" s="351"/>
      <c r="K29" s="351"/>
      <c r="L29" s="351"/>
      <c r="M29" s="351"/>
      <c r="N29" s="351"/>
      <c r="O29" s="351"/>
      <c r="P29" s="351"/>
      <c r="Q29" s="351"/>
      <c r="R29" s="185" t="e">
        <f>(SUM(X9:X18)/W29)+R20+R26</f>
        <v>#REF!</v>
      </c>
      <c r="S29" s="186"/>
      <c r="T29" s="186"/>
      <c r="U29" s="186"/>
      <c r="W29" s="112" t="e">
        <f>SUM(W9:W20)</f>
        <v>#REF!</v>
      </c>
    </row>
    <row r="30" spans="1:44" ht="13.5" customHeight="1">
      <c r="A30" s="351"/>
      <c r="B30" s="351"/>
      <c r="C30" s="351"/>
      <c r="D30" s="351"/>
      <c r="E30" s="351"/>
      <c r="F30" s="351"/>
      <c r="G30" s="351"/>
      <c r="H30" s="351"/>
      <c r="I30" s="351"/>
      <c r="J30" s="351"/>
      <c r="K30" s="351"/>
      <c r="L30" s="351"/>
      <c r="M30" s="351"/>
      <c r="N30" s="351"/>
      <c r="O30" s="351"/>
      <c r="P30" s="351"/>
      <c r="Q30" s="351"/>
      <c r="R30" s="187" t="e">
        <f>IF(R29&lt;=50,"(Buruk)",IF(R29&lt;=60,"(Sedang)",IF(R29&lt;=75,"(Cukup)",IF(R29&lt;=90.99,"(Baik)","(Sangat Baik)"))))</f>
        <v>#REF!</v>
      </c>
      <c r="S30" s="188"/>
      <c r="T30" s="188"/>
      <c r="U30" s="188"/>
    </row>
    <row r="31" spans="1:44" ht="7.5" customHeight="1"/>
    <row r="32" spans="1:44">
      <c r="M32" s="348" t="s">
        <v>90</v>
      </c>
      <c r="N32" s="348"/>
      <c r="O32" s="348"/>
      <c r="P32" s="348"/>
      <c r="Q32" s="348"/>
      <c r="R32" s="348"/>
      <c r="S32" s="137"/>
      <c r="T32" s="137"/>
      <c r="U32" s="137"/>
    </row>
    <row r="33" spans="13:23">
      <c r="M33" s="348" t="s">
        <v>55</v>
      </c>
      <c r="N33" s="348"/>
      <c r="O33" s="348"/>
      <c r="P33" s="348"/>
      <c r="Q33" s="348"/>
      <c r="R33" s="348"/>
      <c r="S33" s="137"/>
      <c r="T33" s="137"/>
      <c r="U33" s="137"/>
    </row>
    <row r="34" spans="13:23" ht="23.25" customHeight="1">
      <c r="W34" s="112">
        <f>Q9/3</f>
        <v>77</v>
      </c>
    </row>
    <row r="35" spans="13:23" ht="16.5" customHeight="1"/>
    <row r="36" spans="13:23">
      <c r="M36" s="349" t="str">
        <f>'FORM SKP'!A27</f>
        <v>EKANING SITI RAHAYU, S.TP, MP</v>
      </c>
      <c r="N36" s="349"/>
      <c r="O36" s="349"/>
      <c r="P36" s="349"/>
      <c r="Q36" s="349"/>
      <c r="R36" s="349"/>
      <c r="S36" s="176"/>
      <c r="T36" s="176"/>
      <c r="U36" s="176"/>
    </row>
    <row r="37" spans="13:23">
      <c r="M37" s="348" t="str">
        <f>'FORM SKP'!C28</f>
        <v>19730111 199901 2 001</v>
      </c>
      <c r="N37" s="348"/>
      <c r="O37" s="348"/>
      <c r="P37" s="348"/>
      <c r="Q37" s="348"/>
      <c r="R37" s="348"/>
      <c r="S37" s="137"/>
      <c r="T37" s="137"/>
      <c r="U37" s="137"/>
    </row>
  </sheetData>
  <mergeCells count="42">
    <mergeCell ref="A1:R1"/>
    <mergeCell ref="A2:R2"/>
    <mergeCell ref="A3:Q3"/>
    <mergeCell ref="D6:I6"/>
    <mergeCell ref="K6:P6"/>
    <mergeCell ref="D7:E7"/>
    <mergeCell ref="G7:H7"/>
    <mergeCell ref="K7:L7"/>
    <mergeCell ref="N7:O7"/>
    <mergeCell ref="D8:E8"/>
    <mergeCell ref="G8:H8"/>
    <mergeCell ref="K8:L8"/>
    <mergeCell ref="N8:O8"/>
    <mergeCell ref="B19:R19"/>
    <mergeCell ref="D20:I20"/>
    <mergeCell ref="K20:P20"/>
    <mergeCell ref="D21:I21"/>
    <mergeCell ref="K21:P21"/>
    <mergeCell ref="D27:I27"/>
    <mergeCell ref="K27:P27"/>
    <mergeCell ref="D22:I22"/>
    <mergeCell ref="K22:P22"/>
    <mergeCell ref="D23:I23"/>
    <mergeCell ref="K23:P23"/>
    <mergeCell ref="D24:I24"/>
    <mergeCell ref="K24:P24"/>
    <mergeCell ref="M32:R32"/>
    <mergeCell ref="M33:R33"/>
    <mergeCell ref="M36:R36"/>
    <mergeCell ref="M37:R37"/>
    <mergeCell ref="A6:A7"/>
    <mergeCell ref="B6:B7"/>
    <mergeCell ref="C6:C7"/>
    <mergeCell ref="J6:J7"/>
    <mergeCell ref="Q6:Q7"/>
    <mergeCell ref="R6:R7"/>
    <mergeCell ref="R20:R24"/>
    <mergeCell ref="R26:R27"/>
    <mergeCell ref="A29:Q30"/>
    <mergeCell ref="D25:I25"/>
    <mergeCell ref="K25:P25"/>
    <mergeCell ref="K26:P26"/>
  </mergeCells>
  <printOptions horizontalCentered="1"/>
  <pageMargins left="0.97986111111111096" right="0.25" top="0.23611111111111099" bottom="0.23611111111111099" header="0.156944444444444" footer="0.156944444444444"/>
  <pageSetup paperSize="154" scale="80" orientation="landscape"/>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H14" sqref="H14"/>
    </sheetView>
  </sheetViews>
  <sheetFormatPr defaultColWidth="9.140625" defaultRowHeight="12.75"/>
  <cols>
    <col min="1" max="1" width="5.28515625" style="112" customWidth="1"/>
    <col min="2" max="2" width="3.42578125" style="112" customWidth="1"/>
    <col min="3" max="3" width="1.7109375" style="112" customWidth="1"/>
    <col min="4" max="4" width="9.28515625" style="112" customWidth="1"/>
    <col min="5" max="5" width="7.140625" style="112" customWidth="1"/>
    <col min="6" max="6" width="13.28515625" style="112" customWidth="1"/>
    <col min="7" max="7" width="6.28515625" style="112" customWidth="1"/>
    <col min="8" max="8" width="6" style="112" customWidth="1"/>
    <col min="9" max="9" width="11.5703125" style="112" customWidth="1"/>
    <col min="10" max="10" width="26.7109375" style="112" customWidth="1"/>
    <col min="11" max="16384" width="9.140625" style="112"/>
  </cols>
  <sheetData>
    <row r="1" spans="1:10" ht="21.75" customHeight="1">
      <c r="A1" s="371" t="s">
        <v>91</v>
      </c>
      <c r="B1" s="371"/>
      <c r="C1" s="371"/>
      <c r="D1" s="371"/>
      <c r="E1" s="371"/>
      <c r="F1" s="371"/>
      <c r="G1" s="371"/>
      <c r="H1" s="371"/>
      <c r="I1" s="371"/>
      <c r="J1" s="371"/>
    </row>
    <row r="2" spans="1:10" ht="13.5" customHeight="1"/>
    <row r="3" spans="1:10" ht="21.75" customHeight="1">
      <c r="A3" s="112" t="s">
        <v>3</v>
      </c>
      <c r="C3" s="112" t="s">
        <v>4</v>
      </c>
      <c r="D3" s="112" t="str">
        <f>'FORM SKP'!H5</f>
        <v>SHERFA AGUNG SUSENO, S.AB</v>
      </c>
    </row>
    <row r="4" spans="1:10" ht="21.75" customHeight="1">
      <c r="A4" s="112" t="s">
        <v>8</v>
      </c>
      <c r="C4" s="112" t="s">
        <v>4</v>
      </c>
      <c r="D4" s="112" t="str">
        <f>'FORM SKP'!H6</f>
        <v>19811002 201101 1 007</v>
      </c>
    </row>
    <row r="5" spans="1:10" ht="13.5" customHeight="1"/>
    <row r="6" spans="1:10" ht="35.25" customHeight="1">
      <c r="A6" s="113" t="s">
        <v>92</v>
      </c>
      <c r="B6" s="356" t="s">
        <v>93</v>
      </c>
      <c r="C6" s="356"/>
      <c r="D6" s="356"/>
      <c r="E6" s="356" t="s">
        <v>94</v>
      </c>
      <c r="F6" s="356"/>
      <c r="G6" s="356"/>
      <c r="H6" s="356"/>
      <c r="I6" s="356"/>
      <c r="J6" s="134" t="s">
        <v>95</v>
      </c>
    </row>
    <row r="7" spans="1:10">
      <c r="A7" s="114">
        <v>1</v>
      </c>
      <c r="B7" s="356">
        <v>2</v>
      </c>
      <c r="C7" s="356"/>
      <c r="D7" s="356"/>
      <c r="E7" s="356">
        <v>3</v>
      </c>
      <c r="F7" s="356"/>
      <c r="G7" s="356"/>
      <c r="H7" s="356"/>
      <c r="I7" s="356"/>
      <c r="J7" s="114">
        <v>4</v>
      </c>
    </row>
    <row r="8" spans="1:10" ht="21" customHeight="1">
      <c r="A8" s="115"/>
      <c r="B8" s="116"/>
      <c r="C8" s="117"/>
      <c r="D8" s="117"/>
      <c r="E8" s="116"/>
      <c r="F8" s="117"/>
      <c r="G8" s="117"/>
      <c r="H8" s="117"/>
      <c r="I8" s="135"/>
      <c r="J8" s="115"/>
    </row>
    <row r="9" spans="1:10" ht="21" customHeight="1">
      <c r="A9" s="118">
        <v>1</v>
      </c>
      <c r="B9" s="376" t="str">
        <f>PENGUKURAN!A5</f>
        <v>Januari s/d Desember 2019</v>
      </c>
      <c r="C9" s="377"/>
      <c r="D9" s="378"/>
      <c r="E9" s="119" t="s">
        <v>96</v>
      </c>
      <c r="F9" s="120"/>
      <c r="G9" s="120"/>
      <c r="H9" s="120"/>
      <c r="I9" s="136"/>
      <c r="J9" s="121"/>
    </row>
    <row r="10" spans="1:10" ht="21" customHeight="1">
      <c r="A10" s="121"/>
      <c r="B10" s="372"/>
      <c r="C10" s="377"/>
      <c r="D10" s="378"/>
      <c r="E10" s="122" t="e">
        <f>PENGUKURAN!$R$29</f>
        <v>#REF!</v>
      </c>
      <c r="F10" s="120" t="s">
        <v>97</v>
      </c>
      <c r="G10" s="120"/>
      <c r="H10" s="120"/>
      <c r="I10" s="136"/>
      <c r="J10" s="121"/>
    </row>
    <row r="11" spans="1:10" ht="21" customHeight="1">
      <c r="A11" s="121"/>
      <c r="B11" s="372"/>
      <c r="C11" s="373"/>
      <c r="D11" s="374"/>
      <c r="E11" s="119" t="s">
        <v>98</v>
      </c>
      <c r="F11" s="120"/>
      <c r="G11" s="120"/>
      <c r="H11" s="120"/>
      <c r="I11" s="136"/>
      <c r="J11" s="121"/>
    </row>
    <row r="12" spans="1:10" ht="21" customHeight="1">
      <c r="A12" s="121"/>
      <c r="B12" s="123"/>
      <c r="C12" s="124"/>
      <c r="D12" s="124"/>
      <c r="E12" s="123" t="s">
        <v>99</v>
      </c>
      <c r="F12" s="124"/>
      <c r="G12" s="268" t="s">
        <v>100</v>
      </c>
      <c r="H12" s="125">
        <v>77</v>
      </c>
      <c r="I12" s="269" t="str">
        <f t="shared" ref="I12:I17" si="0">IF(H12&lt;=50,"(Buruk)",IF(H12&lt;=60,"(Kurang)",IF(H12&lt;=75,"(Cukup)",IF(H12&lt;=90.99,"(Baik)","(Sangat Baik)"))))</f>
        <v>(Baik)</v>
      </c>
      <c r="J12" s="375" t="str">
        <f>'FORM SKP'!C8</f>
        <v>Kasubid Koperasi, Industri dan Perdagangan</v>
      </c>
    </row>
    <row r="13" spans="1:10" ht="21" customHeight="1">
      <c r="A13" s="121"/>
      <c r="B13" s="123"/>
      <c r="C13" s="124"/>
      <c r="D13" s="124"/>
      <c r="E13" s="123" t="s">
        <v>101</v>
      </c>
      <c r="F13" s="124"/>
      <c r="G13" s="268" t="s">
        <v>100</v>
      </c>
      <c r="H13" s="125">
        <v>77</v>
      </c>
      <c r="I13" s="269" t="str">
        <f t="shared" si="0"/>
        <v>(Baik)</v>
      </c>
      <c r="J13" s="375"/>
    </row>
    <row r="14" spans="1:10" ht="21" customHeight="1">
      <c r="A14" s="121"/>
      <c r="B14" s="123"/>
      <c r="C14" s="124"/>
      <c r="D14" s="124"/>
      <c r="E14" s="123" t="s">
        <v>102</v>
      </c>
      <c r="F14" s="124"/>
      <c r="G14" s="268" t="s">
        <v>100</v>
      </c>
      <c r="H14" s="125">
        <v>78</v>
      </c>
      <c r="I14" s="269" t="str">
        <f t="shared" si="0"/>
        <v>(Baik)</v>
      </c>
      <c r="J14" s="138"/>
    </row>
    <row r="15" spans="1:10" ht="21" customHeight="1">
      <c r="A15" s="121"/>
      <c r="B15" s="123"/>
      <c r="C15" s="124"/>
      <c r="D15" s="124"/>
      <c r="E15" s="123" t="s">
        <v>103</v>
      </c>
      <c r="F15" s="124"/>
      <c r="G15" s="268" t="s">
        <v>100</v>
      </c>
      <c r="H15" s="125">
        <v>76</v>
      </c>
      <c r="I15" s="269" t="str">
        <f t="shared" si="0"/>
        <v>(Baik)</v>
      </c>
      <c r="J15" s="138"/>
    </row>
    <row r="16" spans="1:10" ht="21" customHeight="1">
      <c r="A16" s="121"/>
      <c r="B16" s="123"/>
      <c r="C16" s="124"/>
      <c r="D16" s="124"/>
      <c r="E16" s="123" t="s">
        <v>104</v>
      </c>
      <c r="F16" s="124"/>
      <c r="G16" s="268" t="s">
        <v>100</v>
      </c>
      <c r="H16" s="125">
        <v>79</v>
      </c>
      <c r="I16" s="269" t="str">
        <f t="shared" si="0"/>
        <v>(Baik)</v>
      </c>
      <c r="J16" s="139" t="str">
        <f>'FORM SKP'!C5</f>
        <v>EKANING SITI RAHAYU, S.TP, MP</v>
      </c>
    </row>
    <row r="17" spans="1:10" ht="21" customHeight="1">
      <c r="A17" s="121"/>
      <c r="B17" s="123"/>
      <c r="C17" s="124"/>
      <c r="D17" s="124"/>
      <c r="E17" s="126" t="s">
        <v>105</v>
      </c>
      <c r="F17" s="127"/>
      <c r="G17" s="270" t="s">
        <v>100</v>
      </c>
      <c r="H17" s="128" t="s">
        <v>47</v>
      </c>
      <c r="I17" s="271" t="str">
        <f t="shared" si="0"/>
        <v>(Sangat Baik)</v>
      </c>
      <c r="J17" s="118" t="str">
        <f>'FORM SKP'!C6</f>
        <v>19730111 199901 2 001</v>
      </c>
    </row>
    <row r="18" spans="1:10" ht="21" customHeight="1">
      <c r="A18" s="121"/>
      <c r="B18" s="123"/>
      <c r="C18" s="124"/>
      <c r="D18" s="129"/>
      <c r="E18" s="116" t="s">
        <v>106</v>
      </c>
      <c r="F18" s="117"/>
      <c r="G18" s="272" t="s">
        <v>100</v>
      </c>
      <c r="H18" s="130">
        <f>SUM(H12:H17)</f>
        <v>387</v>
      </c>
      <c r="I18" s="117"/>
      <c r="J18" s="121"/>
    </row>
    <row r="19" spans="1:10" ht="21" customHeight="1">
      <c r="A19" s="121"/>
      <c r="B19" s="123"/>
      <c r="C19" s="124"/>
      <c r="D19" s="129"/>
      <c r="E19" s="123" t="s">
        <v>107</v>
      </c>
      <c r="F19" s="124"/>
      <c r="G19" s="268" t="s">
        <v>100</v>
      </c>
      <c r="H19" s="131">
        <f>IF(H17="",H18/5,H18/5)</f>
        <v>77.400000000000006</v>
      </c>
      <c r="I19" s="269" t="str">
        <f>IF(H19&lt;=50,"(Buruk)",IF(H19&lt;=60,"(Kurang)",IF(H19&lt;=75,"(Cukup)",IF(H19&lt;=90.99,"(Baik)","(Sangat Baik)"))))</f>
        <v>(Baik)</v>
      </c>
      <c r="J19" s="121"/>
    </row>
    <row r="20" spans="1:10" ht="21" customHeight="1">
      <c r="A20" s="132"/>
      <c r="B20" s="126"/>
      <c r="C20" s="127"/>
      <c r="D20" s="133"/>
      <c r="E20" s="126"/>
      <c r="F20" s="127"/>
      <c r="G20" s="127"/>
      <c r="H20" s="127"/>
      <c r="I20" s="133"/>
      <c r="J20" s="132"/>
    </row>
    <row r="28" spans="1:10">
      <c r="J28" s="140"/>
    </row>
    <row r="35" spans="9:9">
      <c r="I35" s="141"/>
    </row>
  </sheetData>
  <mergeCells count="8">
    <mergeCell ref="B11:D11"/>
    <mergeCell ref="J12:J13"/>
    <mergeCell ref="B9:D10"/>
    <mergeCell ref="A1:J1"/>
    <mergeCell ref="B6:D6"/>
    <mergeCell ref="E6:I6"/>
    <mergeCell ref="B7:D7"/>
    <mergeCell ref="E7:I7"/>
  </mergeCells>
  <printOptions horizontalCentered="1"/>
  <pageMargins left="0.98402777777777795" right="0.39305555555555599" top="1.37777777777778" bottom="0.59027777777777801" header="0.31458333333333299" footer="0.31458333333333299"/>
  <pageSetup paperSize="5"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J181"/>
  <sheetViews>
    <sheetView topLeftCell="A22" zoomScale="90" zoomScaleNormal="90" workbookViewId="0">
      <selection activeCell="J50" sqref="J50"/>
    </sheetView>
  </sheetViews>
  <sheetFormatPr defaultColWidth="9.140625" defaultRowHeight="15.75"/>
  <cols>
    <col min="1" max="1" width="4.85546875" style="63" customWidth="1"/>
    <col min="2" max="2" width="3.28515625" style="63" customWidth="1"/>
    <col min="3" max="3" width="7.140625" style="63" customWidth="1"/>
    <col min="4" max="4" width="4.42578125" style="63" customWidth="1"/>
    <col min="5" max="5" width="3.5703125" style="63" customWidth="1"/>
    <col min="6" max="6" width="17" style="63" customWidth="1"/>
    <col min="7" max="7" width="11" style="63" customWidth="1"/>
    <col min="8" max="8" width="9.42578125" style="63" customWidth="1"/>
    <col min="9" max="9" width="13.28515625" style="63" customWidth="1"/>
    <col min="10" max="10" width="15" style="63" customWidth="1"/>
    <col min="11" max="11" width="3.140625" style="63" customWidth="1"/>
    <col min="12" max="16384" width="9.140625" style="63"/>
  </cols>
  <sheetData>
    <row r="2" spans="1:10">
      <c r="H2" s="64"/>
    </row>
    <row r="4" spans="1:10">
      <c r="J4" s="64"/>
    </row>
    <row r="5" spans="1:10">
      <c r="J5" s="64"/>
    </row>
    <row r="6" spans="1:10">
      <c r="J6" s="64"/>
    </row>
    <row r="7" spans="1:10">
      <c r="A7" s="371" t="s">
        <v>28</v>
      </c>
      <c r="B7" s="371"/>
      <c r="C7" s="371"/>
      <c r="D7" s="371"/>
      <c r="E7" s="371"/>
      <c r="F7" s="371"/>
      <c r="G7" s="371"/>
      <c r="H7" s="371"/>
      <c r="I7" s="371"/>
      <c r="J7" s="371"/>
    </row>
    <row r="8" spans="1:10">
      <c r="A8" s="371" t="s">
        <v>29</v>
      </c>
      <c r="B8" s="371"/>
      <c r="C8" s="371"/>
      <c r="D8" s="371"/>
      <c r="E8" s="371"/>
      <c r="F8" s="371"/>
      <c r="G8" s="371"/>
      <c r="H8" s="371"/>
      <c r="I8" s="371"/>
      <c r="J8" s="371"/>
    </row>
    <row r="9" spans="1:10">
      <c r="J9" s="64"/>
    </row>
    <row r="10" spans="1:10">
      <c r="A10" s="414" t="str">
        <f>COVER!$A$46</f>
        <v>BADAN PERENCANAAN PEMBANGUNAN DAERAH ( BAPPEDA )</v>
      </c>
      <c r="B10" s="414"/>
      <c r="C10" s="414"/>
      <c r="D10" s="414"/>
      <c r="E10" s="414"/>
      <c r="F10" s="414"/>
      <c r="G10" s="414"/>
      <c r="H10" s="414"/>
      <c r="I10" s="414"/>
      <c r="J10" s="414"/>
    </row>
    <row r="11" spans="1:10">
      <c r="B11" s="66"/>
      <c r="C11" s="66"/>
      <c r="D11" s="66"/>
      <c r="E11" s="66"/>
      <c r="F11" s="66"/>
      <c r="G11" s="66"/>
      <c r="H11" s="415" t="s">
        <v>108</v>
      </c>
      <c r="I11" s="415"/>
      <c r="J11" s="415"/>
    </row>
    <row r="12" spans="1:10">
      <c r="A12" s="66"/>
      <c r="B12" s="66"/>
      <c r="C12" s="66"/>
      <c r="D12" s="66"/>
      <c r="E12" s="66"/>
      <c r="F12" s="66"/>
      <c r="G12" s="66"/>
      <c r="H12" s="302" t="str">
        <f>COVER!$A$23</f>
        <v>Januari s/d Desember 2019</v>
      </c>
      <c r="I12" s="302"/>
      <c r="J12" s="302"/>
    </row>
    <row r="13" spans="1:10" ht="9" customHeight="1">
      <c r="A13" s="66"/>
      <c r="B13" s="66"/>
      <c r="C13" s="66"/>
      <c r="D13" s="66"/>
      <c r="E13" s="66"/>
      <c r="F13" s="66"/>
      <c r="G13" s="66"/>
      <c r="H13" s="67"/>
      <c r="I13" s="67"/>
      <c r="J13" s="67"/>
    </row>
    <row r="14" spans="1:10" ht="33.75" customHeight="1">
      <c r="A14" s="68" t="s">
        <v>109</v>
      </c>
      <c r="B14" s="401" t="s">
        <v>1</v>
      </c>
      <c r="C14" s="399"/>
      <c r="D14" s="399"/>
      <c r="E14" s="399"/>
      <c r="F14" s="399"/>
      <c r="G14" s="399"/>
      <c r="H14" s="399"/>
      <c r="I14" s="399"/>
      <c r="J14" s="400"/>
    </row>
    <row r="15" spans="1:10" ht="30.75" customHeight="1">
      <c r="A15" s="69"/>
      <c r="B15" s="70" t="s">
        <v>2</v>
      </c>
      <c r="C15" s="399" t="s">
        <v>110</v>
      </c>
      <c r="D15" s="399"/>
      <c r="E15" s="399"/>
      <c r="F15" s="399"/>
      <c r="G15" s="411" t="str">
        <f>'FORM SKP'!H5</f>
        <v>SHERFA AGUNG SUSENO, S.AB</v>
      </c>
      <c r="H15" s="412"/>
      <c r="I15" s="412"/>
      <c r="J15" s="413"/>
    </row>
    <row r="16" spans="1:10" ht="30.75" customHeight="1">
      <c r="A16" s="69"/>
      <c r="B16" s="71" t="s">
        <v>7</v>
      </c>
      <c r="C16" s="394" t="s">
        <v>8</v>
      </c>
      <c r="D16" s="394"/>
      <c r="E16" s="394"/>
      <c r="F16" s="394"/>
      <c r="G16" s="401" t="str">
        <f>'FORM SKP'!H6</f>
        <v>19811002 201101 1 007</v>
      </c>
      <c r="H16" s="399"/>
      <c r="I16" s="399"/>
      <c r="J16" s="400"/>
    </row>
    <row r="17" spans="1:10" ht="30.75" customHeight="1">
      <c r="A17" s="69"/>
      <c r="B17" s="71" t="s">
        <v>10</v>
      </c>
      <c r="C17" s="394" t="s">
        <v>111</v>
      </c>
      <c r="D17" s="394"/>
      <c r="E17" s="394"/>
      <c r="F17" s="394"/>
      <c r="G17" s="401" t="str">
        <f>'FORM SKP'!H7</f>
        <v>Penata Muda Tingkat I / III b</v>
      </c>
      <c r="H17" s="399"/>
      <c r="I17" s="399"/>
      <c r="J17" s="400"/>
    </row>
    <row r="18" spans="1:10" ht="30.75" customHeight="1">
      <c r="A18" s="69"/>
      <c r="B18" s="71" t="s">
        <v>13</v>
      </c>
      <c r="C18" s="394" t="s">
        <v>112</v>
      </c>
      <c r="D18" s="394"/>
      <c r="E18" s="394"/>
      <c r="F18" s="394"/>
      <c r="G18" s="408" t="str">
        <f>'FORM SKP'!H8</f>
        <v>Analis Perencanaan Strategis LED (Pengembangan Ekonomi Lokal)</v>
      </c>
      <c r="H18" s="409"/>
      <c r="I18" s="409"/>
      <c r="J18" s="410"/>
    </row>
    <row r="19" spans="1:10" ht="30.75" customHeight="1">
      <c r="A19" s="72"/>
      <c r="B19" s="71" t="s">
        <v>15</v>
      </c>
      <c r="C19" s="394" t="s">
        <v>113</v>
      </c>
      <c r="D19" s="394"/>
      <c r="E19" s="394"/>
      <c r="F19" s="394"/>
      <c r="G19" s="408" t="str">
        <f>'FORM SKP'!H9</f>
        <v>Bappeda Kabupaten Pasuruan</v>
      </c>
      <c r="H19" s="409"/>
      <c r="I19" s="409"/>
      <c r="J19" s="410"/>
    </row>
    <row r="20" spans="1:10" ht="33.75" customHeight="1">
      <c r="A20" s="68" t="s">
        <v>114</v>
      </c>
      <c r="B20" s="401" t="s">
        <v>18</v>
      </c>
      <c r="C20" s="399"/>
      <c r="D20" s="399"/>
      <c r="E20" s="399"/>
      <c r="F20" s="399"/>
      <c r="G20" s="399"/>
      <c r="H20" s="399"/>
      <c r="I20" s="399"/>
      <c r="J20" s="400"/>
    </row>
    <row r="21" spans="1:10" ht="30.75" customHeight="1">
      <c r="A21" s="73"/>
      <c r="B21" s="70" t="s">
        <v>2</v>
      </c>
      <c r="C21" s="399" t="s">
        <v>110</v>
      </c>
      <c r="D21" s="399"/>
      <c r="E21" s="399"/>
      <c r="F21" s="399"/>
      <c r="G21" s="411" t="str">
        <f>'FORM SKP'!C5</f>
        <v>EKANING SITI RAHAYU, S.TP, MP</v>
      </c>
      <c r="H21" s="412"/>
      <c r="I21" s="412"/>
      <c r="J21" s="413"/>
    </row>
    <row r="22" spans="1:10" ht="30.75" customHeight="1">
      <c r="A22" s="73"/>
      <c r="B22" s="71" t="s">
        <v>7</v>
      </c>
      <c r="C22" s="394" t="s">
        <v>8</v>
      </c>
      <c r="D22" s="394"/>
      <c r="E22" s="394"/>
      <c r="F22" s="394"/>
      <c r="G22" s="401" t="str">
        <f>'DATA SKP'!$E$11</f>
        <v>19730111 199901 2 001</v>
      </c>
      <c r="H22" s="399"/>
      <c r="I22" s="399"/>
      <c r="J22" s="400"/>
    </row>
    <row r="23" spans="1:10" ht="30.75" customHeight="1">
      <c r="A23" s="73"/>
      <c r="B23" s="71" t="s">
        <v>10</v>
      </c>
      <c r="C23" s="394" t="s">
        <v>111</v>
      </c>
      <c r="D23" s="394"/>
      <c r="E23" s="394"/>
      <c r="F23" s="394"/>
      <c r="G23" s="408" t="str">
        <f>'FORM SKP'!C7</f>
        <v>Pembina / IV.a</v>
      </c>
      <c r="H23" s="409"/>
      <c r="I23" s="409"/>
      <c r="J23" s="410"/>
    </row>
    <row r="24" spans="1:10" ht="30.75" customHeight="1">
      <c r="A24" s="73"/>
      <c r="B24" s="71" t="s">
        <v>13</v>
      </c>
      <c r="C24" s="394" t="s">
        <v>112</v>
      </c>
      <c r="D24" s="394"/>
      <c r="E24" s="394"/>
      <c r="F24" s="394"/>
      <c r="G24" s="408" t="str">
        <f>'FORM SKP'!C8</f>
        <v>Kasubid Koperasi, Industri dan Perdagangan</v>
      </c>
      <c r="H24" s="409"/>
      <c r="I24" s="409"/>
      <c r="J24" s="410"/>
    </row>
    <row r="25" spans="1:10" ht="30.75" customHeight="1">
      <c r="A25" s="74"/>
      <c r="B25" s="71" t="s">
        <v>15</v>
      </c>
      <c r="C25" s="394" t="s">
        <v>113</v>
      </c>
      <c r="D25" s="394"/>
      <c r="E25" s="394"/>
      <c r="F25" s="394"/>
      <c r="G25" s="408" t="str">
        <f>'FORM SKP'!C9</f>
        <v>Bappeda Kabupaten Pasuruan</v>
      </c>
      <c r="H25" s="409"/>
      <c r="I25" s="409"/>
      <c r="J25" s="410"/>
    </row>
    <row r="26" spans="1:10" ht="33.75" customHeight="1">
      <c r="A26" s="68" t="s">
        <v>115</v>
      </c>
      <c r="B26" s="401" t="s">
        <v>22</v>
      </c>
      <c r="C26" s="399"/>
      <c r="D26" s="399"/>
      <c r="E26" s="399"/>
      <c r="F26" s="399"/>
      <c r="G26" s="399"/>
      <c r="H26" s="399"/>
      <c r="I26" s="399"/>
      <c r="J26" s="400"/>
    </row>
    <row r="27" spans="1:10" ht="30.75" customHeight="1">
      <c r="A27" s="69"/>
      <c r="B27" s="70" t="s">
        <v>2</v>
      </c>
      <c r="C27" s="399" t="s">
        <v>110</v>
      </c>
      <c r="D27" s="399"/>
      <c r="E27" s="399"/>
      <c r="F27" s="399"/>
      <c r="G27" s="411" t="str">
        <f>'DATA SKP'!E16</f>
        <v>ALFI KHASANAH, SP.MMA</v>
      </c>
      <c r="H27" s="412"/>
      <c r="I27" s="412"/>
      <c r="J27" s="413"/>
    </row>
    <row r="28" spans="1:10" ht="30.75" customHeight="1">
      <c r="A28" s="69"/>
      <c r="B28" s="71" t="s">
        <v>7</v>
      </c>
      <c r="C28" s="394" t="s">
        <v>8</v>
      </c>
      <c r="D28" s="394"/>
      <c r="E28" s="394"/>
      <c r="F28" s="394"/>
      <c r="G28" s="401" t="str">
        <f>'DATA SKP'!E17</f>
        <v>19700529 199503 2 004</v>
      </c>
      <c r="H28" s="399"/>
      <c r="I28" s="399"/>
      <c r="J28" s="400"/>
    </row>
    <row r="29" spans="1:10" ht="30.75" customHeight="1">
      <c r="A29" s="69"/>
      <c r="B29" s="71" t="s">
        <v>10</v>
      </c>
      <c r="C29" s="394" t="s">
        <v>111</v>
      </c>
      <c r="D29" s="394"/>
      <c r="E29" s="394"/>
      <c r="F29" s="394"/>
      <c r="G29" s="401" t="str">
        <f>'DATA SKP'!E18</f>
        <v>Pembina / IV a</v>
      </c>
      <c r="H29" s="399"/>
      <c r="I29" s="399"/>
      <c r="J29" s="400"/>
    </row>
    <row r="30" spans="1:10" ht="30.75" customHeight="1">
      <c r="A30" s="69"/>
      <c r="B30" s="71" t="s">
        <v>13</v>
      </c>
      <c r="C30" s="394" t="s">
        <v>112</v>
      </c>
      <c r="D30" s="394"/>
      <c r="E30" s="394"/>
      <c r="F30" s="394"/>
      <c r="G30" s="408" t="str">
        <f>'DATA SKP'!E19</f>
        <v>Kabid Ekonomi</v>
      </c>
      <c r="H30" s="409"/>
      <c r="I30" s="409"/>
      <c r="J30" s="410"/>
    </row>
    <row r="31" spans="1:10" ht="30.75" customHeight="1">
      <c r="A31" s="72"/>
      <c r="B31" s="71" t="s">
        <v>15</v>
      </c>
      <c r="C31" s="394" t="s">
        <v>113</v>
      </c>
      <c r="D31" s="394"/>
      <c r="E31" s="394"/>
      <c r="F31" s="394"/>
      <c r="G31" s="408" t="str">
        <f>'DATA SKP'!E20</f>
        <v>Bappeda Kabupaten Pasuruan</v>
      </c>
      <c r="H31" s="409"/>
      <c r="I31" s="409"/>
      <c r="J31" s="410"/>
    </row>
    <row r="32" spans="1:10" ht="30.75" customHeight="1">
      <c r="A32" s="75"/>
      <c r="B32" s="76"/>
      <c r="C32" s="77"/>
      <c r="D32" s="77"/>
      <c r="E32" s="77"/>
      <c r="F32" s="77"/>
      <c r="G32" s="78"/>
      <c r="H32" s="78"/>
      <c r="I32" s="78"/>
      <c r="J32" s="78"/>
    </row>
    <row r="33" spans="1:10" ht="30.75" customHeight="1">
      <c r="A33" s="82"/>
      <c r="B33" s="91"/>
      <c r="C33" s="110"/>
      <c r="D33" s="110"/>
      <c r="E33" s="110"/>
      <c r="F33" s="110"/>
      <c r="G33" s="85"/>
      <c r="H33" s="85"/>
      <c r="I33" s="85"/>
      <c r="J33" s="85"/>
    </row>
    <row r="34" spans="1:10" ht="30.75" customHeight="1">
      <c r="A34" s="82"/>
      <c r="B34" s="91"/>
      <c r="C34" s="110"/>
      <c r="D34" s="110"/>
      <c r="E34" s="110"/>
      <c r="F34" s="110"/>
      <c r="G34" s="85"/>
      <c r="H34" s="85"/>
      <c r="I34" s="85"/>
      <c r="J34" s="85"/>
    </row>
    <row r="35" spans="1:10" ht="30.75" customHeight="1">
      <c r="A35" s="82"/>
      <c r="B35" s="91"/>
      <c r="C35" s="110"/>
      <c r="D35" s="110"/>
      <c r="E35" s="110"/>
      <c r="F35" s="110"/>
      <c r="G35" s="85"/>
      <c r="H35" s="85"/>
      <c r="I35" s="85"/>
      <c r="J35" s="85"/>
    </row>
    <row r="36" spans="1:10" ht="30.75" customHeight="1">
      <c r="A36" s="82"/>
      <c r="B36" s="91"/>
      <c r="C36" s="110"/>
      <c r="D36" s="110"/>
      <c r="E36" s="110"/>
      <c r="F36" s="110"/>
      <c r="G36" s="85"/>
      <c r="H36" s="85"/>
      <c r="I36" s="85"/>
      <c r="J36" s="85"/>
    </row>
    <row r="37" spans="1:10" ht="30.75" customHeight="1">
      <c r="A37" s="82"/>
      <c r="B37" s="91"/>
      <c r="C37" s="110"/>
      <c r="D37" s="110"/>
      <c r="E37" s="110"/>
      <c r="F37" s="110"/>
      <c r="G37" s="85"/>
      <c r="H37" s="85"/>
      <c r="I37" s="85"/>
      <c r="J37" s="85"/>
    </row>
    <row r="38" spans="1:10" ht="30.75" customHeight="1">
      <c r="A38" s="82"/>
      <c r="B38" s="91"/>
      <c r="C38" s="110"/>
      <c r="D38" s="110"/>
      <c r="E38" s="110"/>
      <c r="F38" s="110"/>
      <c r="G38" s="85"/>
      <c r="H38" s="85"/>
      <c r="I38" s="85"/>
      <c r="J38" s="85"/>
    </row>
    <row r="39" spans="1:10" ht="33.75" customHeight="1">
      <c r="A39" s="68" t="s">
        <v>116</v>
      </c>
      <c r="B39" s="402" t="s">
        <v>117</v>
      </c>
      <c r="C39" s="393"/>
      <c r="D39" s="393"/>
      <c r="E39" s="393"/>
      <c r="F39" s="393"/>
      <c r="G39" s="393"/>
      <c r="H39" s="393"/>
      <c r="I39" s="403"/>
      <c r="J39" s="92" t="s">
        <v>118</v>
      </c>
    </row>
    <row r="40" spans="1:10">
      <c r="A40" s="81"/>
      <c r="B40" s="387" t="s">
        <v>119</v>
      </c>
      <c r="C40" s="393" t="s">
        <v>120</v>
      </c>
      <c r="D40" s="393"/>
      <c r="E40" s="393"/>
      <c r="F40" s="393"/>
      <c r="G40" s="393"/>
      <c r="H40" s="405" t="e">
        <f>'PERILAKU KERJA'!$E$10</f>
        <v>#REF!</v>
      </c>
      <c r="I40" s="403" t="s">
        <v>121</v>
      </c>
      <c r="J40" s="379" t="e">
        <f>H40*60%</f>
        <v>#REF!</v>
      </c>
    </row>
    <row r="41" spans="1:10">
      <c r="A41" s="81"/>
      <c r="B41" s="390"/>
      <c r="C41" s="394"/>
      <c r="D41" s="394"/>
      <c r="E41" s="394"/>
      <c r="F41" s="394"/>
      <c r="G41" s="394"/>
      <c r="H41" s="406"/>
      <c r="I41" s="407"/>
      <c r="J41" s="380"/>
    </row>
    <row r="42" spans="1:10" ht="36" customHeight="1">
      <c r="A42" s="81"/>
      <c r="B42" s="387" t="s">
        <v>7</v>
      </c>
      <c r="C42" s="381" t="s">
        <v>122</v>
      </c>
      <c r="D42" s="382"/>
      <c r="E42" s="71" t="s">
        <v>109</v>
      </c>
      <c r="F42" s="90" t="str">
        <f>'PERILAKU KERJA'!E12</f>
        <v>Orientasi Pelayanan</v>
      </c>
      <c r="G42" s="90"/>
      <c r="H42" s="94">
        <v>76</v>
      </c>
      <c r="I42" s="74" t="str">
        <f>'PERILAKU KERJA'!I12</f>
        <v>(Baik)</v>
      </c>
      <c r="J42" s="89"/>
    </row>
    <row r="43" spans="1:10" ht="36" customHeight="1">
      <c r="A43" s="81"/>
      <c r="B43" s="404"/>
      <c r="C43" s="383"/>
      <c r="D43" s="384"/>
      <c r="E43" s="71" t="s">
        <v>114</v>
      </c>
      <c r="F43" s="399" t="str">
        <f>'PERILAKU KERJA'!E13</f>
        <v>Integritas</v>
      </c>
      <c r="G43" s="400"/>
      <c r="H43" s="95">
        <v>77</v>
      </c>
      <c r="I43" s="92" t="str">
        <f>'PERILAKU KERJA'!I13</f>
        <v>(Baik)</v>
      </c>
      <c r="J43" s="89"/>
    </row>
    <row r="44" spans="1:10" ht="36" customHeight="1">
      <c r="A44" s="81"/>
      <c r="B44" s="404"/>
      <c r="C44" s="383"/>
      <c r="D44" s="384"/>
      <c r="E44" s="71" t="s">
        <v>115</v>
      </c>
      <c r="F44" s="399" t="str">
        <f>'PERILAKU KERJA'!E14</f>
        <v>Komitmen</v>
      </c>
      <c r="G44" s="400"/>
      <c r="H44" s="95">
        <v>78</v>
      </c>
      <c r="I44" s="92" t="str">
        <f>'PERILAKU KERJA'!I14</f>
        <v>(Baik)</v>
      </c>
      <c r="J44" s="89"/>
    </row>
    <row r="45" spans="1:10" ht="36" customHeight="1">
      <c r="A45" s="81"/>
      <c r="B45" s="404"/>
      <c r="C45" s="383"/>
      <c r="D45" s="384"/>
      <c r="E45" s="71">
        <v>4</v>
      </c>
      <c r="F45" s="399" t="str">
        <f>'PERILAKU KERJA'!E15</f>
        <v>Disiplin</v>
      </c>
      <c r="G45" s="400"/>
      <c r="H45" s="95">
        <v>76</v>
      </c>
      <c r="I45" s="92" t="str">
        <f>'PERILAKU KERJA'!I15</f>
        <v>(Baik)</v>
      </c>
      <c r="J45" s="89"/>
    </row>
    <row r="46" spans="1:10" ht="36" customHeight="1">
      <c r="A46" s="81"/>
      <c r="B46" s="404"/>
      <c r="C46" s="383"/>
      <c r="D46" s="384"/>
      <c r="E46" s="71" t="s">
        <v>123</v>
      </c>
      <c r="F46" s="399" t="str">
        <f>'PERILAKU KERJA'!E16</f>
        <v>Kerjasama</v>
      </c>
      <c r="G46" s="400"/>
      <c r="H46" s="95">
        <v>79</v>
      </c>
      <c r="I46" s="92" t="str">
        <f>'PERILAKU KERJA'!I16</f>
        <v>(Baik)</v>
      </c>
      <c r="J46" s="89"/>
    </row>
    <row r="47" spans="1:10" ht="36" customHeight="1">
      <c r="A47" s="81"/>
      <c r="B47" s="404"/>
      <c r="C47" s="383"/>
      <c r="D47" s="384"/>
      <c r="E47" s="71" t="s">
        <v>124</v>
      </c>
      <c r="F47" s="399" t="str">
        <f>'PERILAKU KERJA'!E17</f>
        <v>Kepemimpinan</v>
      </c>
      <c r="G47" s="400"/>
      <c r="H47" s="95" t="str">
        <f>'PERILAKU KERJA'!H17</f>
        <v>-</v>
      </c>
      <c r="I47" s="96" t="str">
        <f>'PERILAKU KERJA'!I17</f>
        <v>(Sangat Baik)</v>
      </c>
      <c r="J47" s="89"/>
    </row>
    <row r="48" spans="1:10" ht="36" customHeight="1">
      <c r="A48" s="81"/>
      <c r="B48" s="404"/>
      <c r="C48" s="383"/>
      <c r="D48" s="384"/>
      <c r="E48" s="401" t="s">
        <v>106</v>
      </c>
      <c r="F48" s="399"/>
      <c r="G48" s="400"/>
      <c r="H48" s="97">
        <f>'PERILAKU KERJA'!H18</f>
        <v>387</v>
      </c>
      <c r="I48" s="96">
        <f>'PERILAKU KERJA'!I18</f>
        <v>0</v>
      </c>
      <c r="J48" s="89"/>
    </row>
    <row r="49" spans="1:10" ht="36" customHeight="1">
      <c r="A49" s="81"/>
      <c r="B49" s="404"/>
      <c r="C49" s="383"/>
      <c r="D49" s="384"/>
      <c r="E49" s="401" t="s">
        <v>107</v>
      </c>
      <c r="F49" s="399"/>
      <c r="G49" s="400"/>
      <c r="H49" s="93">
        <f>'PERILAKU KERJA'!H19</f>
        <v>77.400000000000006</v>
      </c>
      <c r="I49" s="68" t="str">
        <f>'PERILAKU KERJA'!I19</f>
        <v>(Baik)</v>
      </c>
      <c r="J49" s="89"/>
    </row>
    <row r="50" spans="1:10" ht="36" customHeight="1">
      <c r="A50" s="83"/>
      <c r="B50" s="390"/>
      <c r="C50" s="385"/>
      <c r="D50" s="386"/>
      <c r="E50" s="86" t="s">
        <v>125</v>
      </c>
      <c r="F50" s="98"/>
      <c r="G50" s="98"/>
      <c r="H50" s="99">
        <f>H49</f>
        <v>77.400000000000006</v>
      </c>
      <c r="I50" s="87" t="s">
        <v>126</v>
      </c>
      <c r="J50" s="95">
        <f>H50*40%</f>
        <v>30.960000000000004</v>
      </c>
    </row>
    <row r="51" spans="1:10" ht="21.75" customHeight="1">
      <c r="A51" s="387" t="s">
        <v>127</v>
      </c>
      <c r="B51" s="388"/>
      <c r="C51" s="388"/>
      <c r="D51" s="388"/>
      <c r="E51" s="388"/>
      <c r="F51" s="388"/>
      <c r="G51" s="388"/>
      <c r="H51" s="388"/>
      <c r="I51" s="389"/>
      <c r="J51" s="93" t="e">
        <f>J40+J50</f>
        <v>#REF!</v>
      </c>
    </row>
    <row r="52" spans="1:10" ht="21.75" customHeight="1">
      <c r="A52" s="390"/>
      <c r="B52" s="391"/>
      <c r="C52" s="391"/>
      <c r="D52" s="391"/>
      <c r="E52" s="391"/>
      <c r="F52" s="391"/>
      <c r="G52" s="391"/>
      <c r="H52" s="391"/>
      <c r="I52" s="392"/>
      <c r="J52" s="74" t="e">
        <f>IF(J51&lt;=50,"(Buruk)",IF(J51&lt;=60,"(Kurang)",IF(J51&lt;=75,"(Cukup)",IF(J51&lt;=90.99,"(Baik)","(Sangat Baik)"))))</f>
        <v>#REF!</v>
      </c>
    </row>
    <row r="53" spans="1:10" s="109" customFormat="1" ht="30" customHeight="1">
      <c r="A53" s="79" t="s">
        <v>123</v>
      </c>
      <c r="B53" s="80" t="s">
        <v>128</v>
      </c>
      <c r="C53" s="80"/>
      <c r="D53" s="80"/>
      <c r="E53" s="80"/>
      <c r="F53" s="80"/>
      <c r="G53" s="80"/>
      <c r="H53" s="80"/>
      <c r="I53" s="80"/>
      <c r="J53" s="88"/>
    </row>
    <row r="54" spans="1:10">
      <c r="A54" s="81"/>
      <c r="B54" s="82" t="s">
        <v>129</v>
      </c>
      <c r="C54" s="82"/>
      <c r="D54" s="82"/>
      <c r="E54" s="82"/>
      <c r="F54" s="82"/>
      <c r="G54" s="82"/>
      <c r="H54" s="82"/>
      <c r="I54" s="82"/>
      <c r="J54" s="89"/>
    </row>
    <row r="55" spans="1:10">
      <c r="A55" s="81"/>
      <c r="B55" s="82"/>
      <c r="C55" s="82"/>
      <c r="D55" s="82"/>
      <c r="E55" s="82"/>
      <c r="F55" s="82"/>
      <c r="G55" s="111">
        <f>PENILAIAN!H42</f>
        <v>76</v>
      </c>
      <c r="H55" s="82"/>
      <c r="I55" s="82"/>
      <c r="J55" s="89"/>
    </row>
    <row r="56" spans="1:10">
      <c r="A56" s="81"/>
      <c r="B56" s="82"/>
      <c r="C56" s="82"/>
      <c r="D56" s="82"/>
      <c r="E56" s="82"/>
      <c r="F56" s="82"/>
      <c r="G56" s="82"/>
      <c r="H56" s="82"/>
      <c r="I56" s="82"/>
      <c r="J56" s="89"/>
    </row>
    <row r="57" spans="1:10">
      <c r="A57" s="81"/>
      <c r="B57" s="82"/>
      <c r="C57" s="82"/>
      <c r="D57" s="82"/>
      <c r="E57" s="82"/>
      <c r="F57" s="82"/>
      <c r="G57" s="82"/>
      <c r="H57" s="82"/>
      <c r="I57" s="82"/>
      <c r="J57" s="89"/>
    </row>
    <row r="58" spans="1:10">
      <c r="A58" s="81"/>
      <c r="B58" s="82"/>
      <c r="C58" s="82"/>
      <c r="D58" s="82"/>
      <c r="E58" s="82"/>
      <c r="F58" s="82"/>
      <c r="G58" s="82"/>
      <c r="H58" s="82"/>
      <c r="I58" s="82"/>
      <c r="J58" s="89"/>
    </row>
    <row r="59" spans="1:10">
      <c r="A59" s="81"/>
      <c r="B59" s="82"/>
      <c r="C59" s="82"/>
      <c r="D59" s="82"/>
      <c r="E59" s="82"/>
      <c r="F59" s="82"/>
      <c r="G59" s="82"/>
      <c r="H59" s="82"/>
      <c r="I59" s="82"/>
      <c r="J59" s="89"/>
    </row>
    <row r="60" spans="1:10">
      <c r="A60" s="81"/>
      <c r="B60" s="82"/>
      <c r="C60" s="82"/>
      <c r="D60" s="82"/>
      <c r="E60" s="82"/>
      <c r="F60" s="82"/>
      <c r="G60" s="82"/>
      <c r="H60" s="82"/>
      <c r="I60" s="82"/>
      <c r="J60" s="89"/>
    </row>
    <row r="61" spans="1:10">
      <c r="A61" s="81"/>
      <c r="B61" s="82"/>
      <c r="C61" s="82"/>
      <c r="D61" s="82"/>
      <c r="E61" s="82"/>
      <c r="F61" s="82"/>
      <c r="G61" s="82"/>
      <c r="H61" s="82"/>
      <c r="I61" s="82"/>
      <c r="J61" s="89"/>
    </row>
    <row r="62" spans="1:10">
      <c r="A62" s="81"/>
      <c r="B62" s="82"/>
      <c r="C62" s="82"/>
      <c r="D62" s="82"/>
      <c r="E62" s="82"/>
      <c r="F62" s="82"/>
      <c r="G62" s="82"/>
      <c r="H62" s="82"/>
      <c r="I62" s="82"/>
      <c r="J62" s="89"/>
    </row>
    <row r="63" spans="1:10">
      <c r="A63" s="81"/>
      <c r="B63" s="82"/>
      <c r="C63" s="82"/>
      <c r="D63" s="82"/>
      <c r="E63" s="82"/>
      <c r="F63" s="82"/>
      <c r="G63" s="82"/>
      <c r="H63" s="82"/>
      <c r="I63" s="82"/>
      <c r="J63" s="89"/>
    </row>
    <row r="64" spans="1:10">
      <c r="A64" s="81"/>
      <c r="B64" s="82"/>
      <c r="C64" s="82"/>
      <c r="D64" s="82"/>
      <c r="E64" s="82"/>
      <c r="F64" s="82"/>
      <c r="G64" s="82"/>
      <c r="H64" s="82"/>
      <c r="I64" s="82"/>
      <c r="J64" s="89"/>
    </row>
    <row r="65" spans="1:10">
      <c r="A65" s="81"/>
      <c r="B65" s="82"/>
      <c r="C65" s="82"/>
      <c r="D65" s="82"/>
      <c r="E65" s="82"/>
      <c r="F65" s="82"/>
      <c r="G65" s="82"/>
      <c r="H65" s="82"/>
      <c r="I65" s="82"/>
      <c r="J65" s="89"/>
    </row>
    <row r="66" spans="1:10">
      <c r="A66" s="81"/>
      <c r="B66" s="82"/>
      <c r="C66" s="82"/>
      <c r="D66" s="82"/>
      <c r="E66" s="82"/>
      <c r="F66" s="82"/>
      <c r="G66" s="82"/>
      <c r="H66" s="82"/>
      <c r="I66" s="82"/>
      <c r="J66" s="89"/>
    </row>
    <row r="67" spans="1:10">
      <c r="A67" s="81"/>
      <c r="B67" s="82"/>
      <c r="C67" s="82"/>
      <c r="D67" s="82"/>
      <c r="E67" s="82"/>
      <c r="F67" s="82"/>
      <c r="G67" s="82"/>
      <c r="H67" s="82"/>
      <c r="I67" s="82"/>
      <c r="J67" s="89"/>
    </row>
    <row r="68" spans="1:10">
      <c r="A68" s="81"/>
      <c r="B68" s="82"/>
      <c r="C68" s="82"/>
      <c r="D68" s="82"/>
      <c r="E68" s="82"/>
      <c r="F68" s="82"/>
      <c r="G68" s="82"/>
      <c r="H68" s="82"/>
      <c r="I68" s="82"/>
      <c r="J68" s="89"/>
    </row>
    <row r="69" spans="1:10">
      <c r="A69" s="81"/>
      <c r="B69" s="82"/>
      <c r="C69" s="82"/>
      <c r="D69" s="82"/>
      <c r="E69" s="82"/>
      <c r="F69" s="82"/>
      <c r="G69" s="82"/>
      <c r="H69" s="82"/>
      <c r="I69" s="82"/>
      <c r="J69" s="89"/>
    </row>
    <row r="70" spans="1:10">
      <c r="A70" s="81"/>
      <c r="B70" s="82"/>
      <c r="C70" s="82"/>
      <c r="D70" s="82"/>
      <c r="E70" s="82"/>
      <c r="F70" s="82"/>
      <c r="G70" s="82"/>
      <c r="H70" s="82"/>
      <c r="I70" s="82" t="s">
        <v>130</v>
      </c>
      <c r="J70" s="89"/>
    </row>
    <row r="71" spans="1:10">
      <c r="A71" s="83"/>
      <c r="B71" s="84"/>
      <c r="C71" s="84"/>
      <c r="D71" s="84"/>
      <c r="E71" s="84"/>
      <c r="F71" s="84"/>
      <c r="G71" s="84"/>
      <c r="H71" s="84"/>
      <c r="I71" s="84"/>
      <c r="J71" s="90"/>
    </row>
    <row r="72" spans="1:10">
      <c r="A72" s="75"/>
      <c r="B72" s="75"/>
      <c r="C72" s="75"/>
      <c r="D72" s="75"/>
      <c r="E72" s="75"/>
      <c r="F72" s="75"/>
      <c r="G72" s="75"/>
      <c r="H72" s="75"/>
      <c r="I72" s="75"/>
      <c r="J72" s="75"/>
    </row>
    <row r="73" spans="1:10">
      <c r="A73" s="82"/>
      <c r="B73" s="82"/>
      <c r="C73" s="82"/>
      <c r="D73" s="82"/>
      <c r="E73" s="82"/>
      <c r="F73" s="82"/>
      <c r="G73" s="82"/>
      <c r="H73" s="82"/>
      <c r="I73" s="82"/>
      <c r="J73" s="82"/>
    </row>
    <row r="74" spans="1:10">
      <c r="A74" s="82"/>
      <c r="B74" s="82"/>
      <c r="C74" s="82"/>
      <c r="D74" s="82"/>
      <c r="E74" s="82"/>
      <c r="F74" s="82"/>
      <c r="G74" s="82"/>
      <c r="H74" s="82"/>
      <c r="I74" s="82"/>
      <c r="J74" s="82"/>
    </row>
    <row r="75" spans="1:10">
      <c r="A75" s="82"/>
      <c r="B75" s="82"/>
      <c r="C75" s="82"/>
      <c r="D75" s="82"/>
      <c r="E75" s="82"/>
      <c r="F75" s="82"/>
      <c r="G75" s="82"/>
      <c r="H75" s="82"/>
      <c r="I75" s="82"/>
      <c r="J75" s="82"/>
    </row>
    <row r="76" spans="1:10">
      <c r="A76" s="82"/>
      <c r="B76" s="82"/>
      <c r="C76" s="82"/>
      <c r="D76" s="82"/>
      <c r="E76" s="82"/>
      <c r="F76" s="82"/>
      <c r="G76" s="82"/>
      <c r="H76" s="82"/>
      <c r="I76" s="82"/>
      <c r="J76" s="82"/>
    </row>
    <row r="77" spans="1:10">
      <c r="A77" s="82"/>
      <c r="B77" s="82"/>
      <c r="C77" s="82"/>
      <c r="D77" s="82"/>
      <c r="E77" s="82"/>
      <c r="F77" s="82"/>
      <c r="G77" s="82"/>
      <c r="H77" s="82"/>
      <c r="I77" s="82"/>
      <c r="J77" s="82"/>
    </row>
    <row r="78" spans="1:10">
      <c r="A78" s="82"/>
      <c r="B78" s="82"/>
      <c r="C78" s="82"/>
      <c r="D78" s="82"/>
      <c r="E78" s="82"/>
      <c r="F78" s="82"/>
      <c r="G78" s="82"/>
      <c r="H78" s="82"/>
      <c r="I78" s="82"/>
      <c r="J78" s="82"/>
    </row>
    <row r="79" spans="1:10">
      <c r="A79" s="82"/>
      <c r="B79" s="82"/>
      <c r="C79" s="82"/>
      <c r="D79" s="82"/>
      <c r="E79" s="82"/>
      <c r="F79" s="82"/>
      <c r="G79" s="82"/>
      <c r="H79" s="82"/>
      <c r="I79" s="82"/>
      <c r="J79" s="82"/>
    </row>
    <row r="80" spans="1:10">
      <c r="A80" s="82"/>
      <c r="B80" s="82"/>
      <c r="C80" s="82"/>
      <c r="D80" s="82"/>
      <c r="E80" s="82"/>
      <c r="F80" s="82"/>
      <c r="G80" s="82"/>
      <c r="H80" s="82"/>
      <c r="I80" s="82"/>
      <c r="J80" s="82"/>
    </row>
    <row r="81" spans="1:10">
      <c r="A81" s="82"/>
      <c r="B81" s="82"/>
      <c r="C81" s="82"/>
      <c r="D81" s="82"/>
      <c r="E81" s="82"/>
      <c r="F81" s="82"/>
      <c r="G81" s="82"/>
      <c r="H81" s="82"/>
      <c r="I81" s="82"/>
      <c r="J81" s="82"/>
    </row>
    <row r="82" spans="1:10">
      <c r="A82" s="84"/>
      <c r="B82" s="84"/>
      <c r="C82" s="84"/>
      <c r="D82" s="84"/>
      <c r="E82" s="84"/>
      <c r="F82" s="84"/>
      <c r="G82" s="84"/>
      <c r="H82" s="84"/>
      <c r="I82" s="84"/>
      <c r="J82" s="84"/>
    </row>
    <row r="83" spans="1:10" ht="30" customHeight="1">
      <c r="A83" s="79" t="s">
        <v>124</v>
      </c>
      <c r="B83" s="80" t="s">
        <v>131</v>
      </c>
      <c r="C83" s="80"/>
      <c r="D83" s="80"/>
      <c r="E83" s="80"/>
      <c r="F83" s="80"/>
      <c r="G83" s="80"/>
      <c r="H83" s="80"/>
      <c r="I83" s="80"/>
      <c r="J83" s="88"/>
    </row>
    <row r="84" spans="1:10">
      <c r="A84" s="81"/>
      <c r="B84" s="82"/>
      <c r="C84" s="82"/>
      <c r="D84" s="82"/>
      <c r="E84" s="82"/>
      <c r="F84" s="82"/>
      <c r="G84" s="82"/>
      <c r="H84" s="82"/>
      <c r="I84" s="82"/>
      <c r="J84" s="89"/>
    </row>
    <row r="85" spans="1:10">
      <c r="A85" s="81"/>
      <c r="B85" s="82"/>
      <c r="C85" s="82"/>
      <c r="D85" s="82"/>
      <c r="E85" s="82"/>
      <c r="F85" s="82"/>
      <c r="G85" s="82"/>
      <c r="H85" s="82"/>
      <c r="I85" s="82"/>
      <c r="J85" s="89"/>
    </row>
    <row r="86" spans="1:10">
      <c r="A86" s="81"/>
      <c r="B86" s="82"/>
      <c r="C86" s="82"/>
      <c r="D86" s="82"/>
      <c r="E86" s="82"/>
      <c r="F86" s="82"/>
      <c r="G86" s="82"/>
      <c r="H86" s="82"/>
      <c r="I86" s="82"/>
      <c r="J86" s="89"/>
    </row>
    <row r="87" spans="1:10">
      <c r="A87" s="81"/>
      <c r="B87" s="82"/>
      <c r="C87" s="82"/>
      <c r="D87" s="82"/>
      <c r="E87" s="82"/>
      <c r="F87" s="82"/>
      <c r="G87" s="82"/>
      <c r="H87" s="82"/>
      <c r="I87" s="82"/>
      <c r="J87" s="89"/>
    </row>
    <row r="88" spans="1:10">
      <c r="A88" s="81"/>
      <c r="B88" s="82"/>
      <c r="C88" s="82"/>
      <c r="D88" s="82"/>
      <c r="E88" s="82"/>
      <c r="F88" s="82"/>
      <c r="G88" s="82"/>
      <c r="H88" s="82"/>
      <c r="I88" s="82"/>
      <c r="J88" s="89"/>
    </row>
    <row r="89" spans="1:10">
      <c r="A89" s="81"/>
      <c r="B89" s="82"/>
      <c r="C89" s="82"/>
      <c r="D89" s="82"/>
      <c r="E89" s="82"/>
      <c r="F89" s="82"/>
      <c r="G89" s="82"/>
      <c r="H89" s="82"/>
      <c r="I89" s="82"/>
      <c r="J89" s="89"/>
    </row>
    <row r="90" spans="1:10">
      <c r="A90" s="81"/>
      <c r="B90" s="82"/>
      <c r="C90" s="82"/>
      <c r="D90" s="82"/>
      <c r="E90" s="82"/>
      <c r="F90" s="82"/>
      <c r="G90" s="82"/>
      <c r="H90" s="82"/>
      <c r="I90" s="82"/>
      <c r="J90" s="89"/>
    </row>
    <row r="91" spans="1:10">
      <c r="A91" s="81"/>
      <c r="B91" s="82"/>
      <c r="C91" s="82"/>
      <c r="D91" s="82"/>
      <c r="E91" s="82"/>
      <c r="F91" s="82"/>
      <c r="G91" s="82"/>
      <c r="H91" s="82"/>
      <c r="I91" s="82"/>
      <c r="J91" s="89"/>
    </row>
    <row r="92" spans="1:10">
      <c r="A92" s="81"/>
      <c r="B92" s="82"/>
      <c r="C92" s="82"/>
      <c r="D92" s="82"/>
      <c r="E92" s="82"/>
      <c r="F92" s="82"/>
      <c r="G92" s="82"/>
      <c r="H92" s="82"/>
      <c r="I92" s="82"/>
      <c r="J92" s="89"/>
    </row>
    <row r="93" spans="1:10">
      <c r="A93" s="81"/>
      <c r="B93" s="82"/>
      <c r="C93" s="82"/>
      <c r="D93" s="82"/>
      <c r="E93" s="82"/>
      <c r="F93" s="82"/>
      <c r="G93" s="82"/>
      <c r="H93" s="82"/>
      <c r="I93" s="82"/>
      <c r="J93" s="89"/>
    </row>
    <row r="94" spans="1:10">
      <c r="A94" s="81"/>
      <c r="B94" s="82"/>
      <c r="C94" s="82"/>
      <c r="D94" s="82"/>
      <c r="E94" s="82"/>
      <c r="F94" s="82"/>
      <c r="G94" s="82"/>
      <c r="H94" s="82"/>
      <c r="I94" s="82"/>
      <c r="J94" s="89"/>
    </row>
    <row r="95" spans="1:10">
      <c r="A95" s="81"/>
      <c r="B95" s="82"/>
      <c r="C95" s="82"/>
      <c r="D95" s="82"/>
      <c r="E95" s="82"/>
      <c r="F95" s="82"/>
      <c r="G95" s="82"/>
      <c r="H95" s="82"/>
      <c r="I95" s="82"/>
      <c r="J95" s="89"/>
    </row>
    <row r="96" spans="1:10">
      <c r="A96" s="81"/>
      <c r="B96" s="82"/>
      <c r="C96" s="82"/>
      <c r="D96" s="82"/>
      <c r="E96" s="82"/>
      <c r="F96" s="82"/>
      <c r="G96" s="82"/>
      <c r="H96" s="82"/>
      <c r="I96" s="82"/>
      <c r="J96" s="89"/>
    </row>
    <row r="97" spans="1:10">
      <c r="A97" s="81"/>
      <c r="B97" s="82"/>
      <c r="C97" s="82"/>
      <c r="D97" s="82"/>
      <c r="E97" s="82"/>
      <c r="F97" s="82"/>
      <c r="G97" s="82"/>
      <c r="H97" s="82"/>
      <c r="I97" s="82"/>
      <c r="J97" s="89"/>
    </row>
    <row r="98" spans="1:10">
      <c r="A98" s="81"/>
      <c r="B98" s="82"/>
      <c r="C98" s="82"/>
      <c r="D98" s="82"/>
      <c r="E98" s="82"/>
      <c r="F98" s="82"/>
      <c r="G98" s="82"/>
      <c r="H98" s="82"/>
      <c r="I98" s="82"/>
      <c r="J98" s="89"/>
    </row>
    <row r="99" spans="1:10">
      <c r="A99" s="81"/>
      <c r="B99" s="82"/>
      <c r="C99" s="82"/>
      <c r="D99" s="82"/>
      <c r="E99" s="82"/>
      <c r="F99" s="82"/>
      <c r="G99" s="82"/>
      <c r="H99" s="82"/>
      <c r="I99" s="82"/>
      <c r="J99" s="89"/>
    </row>
    <row r="100" spans="1:10">
      <c r="A100" s="81"/>
      <c r="B100" s="82"/>
      <c r="C100" s="82"/>
      <c r="D100" s="82"/>
      <c r="E100" s="82"/>
      <c r="F100" s="82"/>
      <c r="G100" s="82"/>
      <c r="H100" s="82"/>
      <c r="I100" s="82"/>
      <c r="J100" s="89"/>
    </row>
    <row r="101" spans="1:10">
      <c r="A101" s="81"/>
      <c r="B101" s="82"/>
      <c r="C101" s="82"/>
      <c r="D101" s="82"/>
      <c r="E101" s="82"/>
      <c r="F101" s="82"/>
      <c r="G101" s="82"/>
      <c r="H101" s="82"/>
      <c r="I101" s="82"/>
      <c r="J101" s="89"/>
    </row>
    <row r="102" spans="1:10">
      <c r="A102" s="81"/>
      <c r="B102" s="82"/>
      <c r="C102" s="82"/>
      <c r="D102" s="82"/>
      <c r="E102" s="82"/>
      <c r="F102" s="82"/>
      <c r="G102" s="82"/>
      <c r="H102" s="82"/>
      <c r="I102" s="82"/>
      <c r="J102" s="89"/>
    </row>
    <row r="103" spans="1:10">
      <c r="A103" s="81"/>
      <c r="B103" s="82"/>
      <c r="C103" s="82"/>
      <c r="D103" s="82"/>
      <c r="E103" s="82"/>
      <c r="F103" s="82"/>
      <c r="G103" s="82"/>
      <c r="H103" s="82"/>
      <c r="I103" s="82"/>
      <c r="J103" s="89"/>
    </row>
    <row r="104" spans="1:10">
      <c r="A104" s="81"/>
      <c r="B104" s="82"/>
      <c r="C104" s="82"/>
      <c r="D104" s="82"/>
      <c r="E104" s="82"/>
      <c r="F104" s="82"/>
      <c r="G104" s="82"/>
      <c r="H104" s="82"/>
      <c r="I104" s="82" t="s">
        <v>130</v>
      </c>
      <c r="J104" s="89"/>
    </row>
    <row r="105" spans="1:10">
      <c r="A105" s="83"/>
      <c r="B105" s="84"/>
      <c r="C105" s="84"/>
      <c r="D105" s="84"/>
      <c r="E105" s="84"/>
      <c r="F105" s="84"/>
      <c r="G105" s="84"/>
      <c r="H105" s="84"/>
      <c r="I105" s="84"/>
      <c r="J105" s="90"/>
    </row>
    <row r="106" spans="1:10" ht="30" customHeight="1">
      <c r="A106" s="79" t="s">
        <v>132</v>
      </c>
      <c r="B106" s="80" t="s">
        <v>133</v>
      </c>
      <c r="C106" s="80"/>
      <c r="D106" s="80"/>
      <c r="E106" s="80"/>
      <c r="F106" s="80"/>
      <c r="G106" s="80"/>
      <c r="H106" s="80"/>
      <c r="I106" s="80"/>
      <c r="J106" s="88"/>
    </row>
    <row r="107" spans="1:10">
      <c r="A107" s="81"/>
      <c r="B107" s="82" t="s">
        <v>134</v>
      </c>
      <c r="C107" s="82"/>
      <c r="D107" s="82"/>
      <c r="E107" s="82"/>
      <c r="F107" s="82"/>
      <c r="G107" s="82"/>
      <c r="H107" s="82"/>
      <c r="I107" s="82"/>
      <c r="J107" s="89"/>
    </row>
    <row r="108" spans="1:10">
      <c r="A108" s="81"/>
      <c r="B108" s="82"/>
      <c r="C108" s="82"/>
      <c r="D108" s="82"/>
      <c r="E108" s="82"/>
      <c r="F108" s="82"/>
      <c r="G108" s="82"/>
      <c r="H108" s="82"/>
      <c r="I108" s="82"/>
      <c r="J108" s="89"/>
    </row>
    <row r="109" spans="1:10">
      <c r="A109" s="81"/>
      <c r="B109" s="82"/>
      <c r="C109" s="82"/>
      <c r="D109" s="82"/>
      <c r="E109" s="82"/>
      <c r="F109" s="82"/>
      <c r="G109" s="82"/>
      <c r="H109" s="82"/>
      <c r="I109" s="82"/>
      <c r="J109" s="89"/>
    </row>
    <row r="110" spans="1:10">
      <c r="A110" s="81"/>
      <c r="B110" s="82"/>
      <c r="C110" s="82"/>
      <c r="D110" s="82"/>
      <c r="E110" s="82"/>
      <c r="F110" s="82"/>
      <c r="G110" s="82"/>
      <c r="H110" s="82"/>
      <c r="I110" s="82"/>
      <c r="J110" s="89"/>
    </row>
    <row r="111" spans="1:10">
      <c r="A111" s="81"/>
      <c r="B111" s="82"/>
      <c r="C111" s="82"/>
      <c r="D111" s="82"/>
      <c r="E111" s="82"/>
      <c r="F111" s="82"/>
      <c r="G111" s="82"/>
      <c r="H111" s="82"/>
      <c r="I111" s="82"/>
      <c r="J111" s="89"/>
    </row>
    <row r="112" spans="1:10">
      <c r="A112" s="81"/>
      <c r="B112" s="82"/>
      <c r="C112" s="82"/>
      <c r="D112" s="82"/>
      <c r="E112" s="82"/>
      <c r="F112" s="82"/>
      <c r="G112" s="82"/>
      <c r="H112" s="82"/>
      <c r="I112" s="82"/>
      <c r="J112" s="89"/>
    </row>
    <row r="113" spans="1:10">
      <c r="A113" s="81"/>
      <c r="B113" s="82"/>
      <c r="C113" s="82"/>
      <c r="D113" s="82"/>
      <c r="E113" s="82"/>
      <c r="F113" s="82"/>
      <c r="G113" s="82"/>
      <c r="H113" s="82"/>
      <c r="I113" s="82"/>
      <c r="J113" s="89"/>
    </row>
    <row r="114" spans="1:10">
      <c r="A114" s="81"/>
      <c r="B114" s="82"/>
      <c r="C114" s="82"/>
      <c r="D114" s="82"/>
      <c r="E114" s="82"/>
      <c r="F114" s="82"/>
      <c r="G114" s="82"/>
      <c r="H114" s="82"/>
      <c r="I114" s="82"/>
      <c r="J114" s="89"/>
    </row>
    <row r="115" spans="1:10">
      <c r="A115" s="81"/>
      <c r="B115" s="82"/>
      <c r="C115" s="82"/>
      <c r="D115" s="82"/>
      <c r="E115" s="82"/>
      <c r="F115" s="82"/>
      <c r="G115" s="82"/>
      <c r="H115" s="82"/>
      <c r="I115" s="82"/>
      <c r="J115" s="89"/>
    </row>
    <row r="116" spans="1:10">
      <c r="A116" s="81"/>
      <c r="B116" s="82"/>
      <c r="C116" s="82"/>
      <c r="D116" s="82"/>
      <c r="E116" s="82"/>
      <c r="F116" s="82"/>
      <c r="G116" s="82"/>
      <c r="H116" s="82"/>
      <c r="I116" s="82"/>
      <c r="J116" s="89"/>
    </row>
    <row r="117" spans="1:10">
      <c r="A117" s="81"/>
      <c r="B117" s="82"/>
      <c r="C117" s="82"/>
      <c r="D117" s="82"/>
      <c r="E117" s="82"/>
      <c r="F117" s="82"/>
      <c r="G117" s="82"/>
      <c r="H117" s="82"/>
      <c r="I117" s="82"/>
      <c r="J117" s="89"/>
    </row>
    <row r="118" spans="1:10">
      <c r="A118" s="81"/>
      <c r="B118" s="82"/>
      <c r="C118" s="82"/>
      <c r="D118" s="82"/>
      <c r="E118" s="82"/>
      <c r="F118" s="82"/>
      <c r="G118" s="82"/>
      <c r="H118" s="82"/>
      <c r="I118" s="82"/>
      <c r="J118" s="89"/>
    </row>
    <row r="119" spans="1:10">
      <c r="A119" s="81"/>
      <c r="B119" s="82"/>
      <c r="C119" s="82"/>
      <c r="D119" s="82"/>
      <c r="E119" s="82"/>
      <c r="F119" s="82"/>
      <c r="G119" s="82"/>
      <c r="H119" s="82"/>
      <c r="I119" s="82"/>
      <c r="J119" s="89"/>
    </row>
    <row r="120" spans="1:10">
      <c r="A120" s="81"/>
      <c r="B120" s="82"/>
      <c r="C120" s="82"/>
      <c r="D120" s="82"/>
      <c r="E120" s="82"/>
      <c r="F120" s="82"/>
      <c r="G120" s="82"/>
      <c r="H120" s="82"/>
      <c r="I120" s="82"/>
      <c r="J120" s="89"/>
    </row>
    <row r="121" spans="1:10">
      <c r="A121" s="81"/>
      <c r="B121" s="82"/>
      <c r="C121" s="82"/>
      <c r="D121" s="82"/>
      <c r="E121" s="82"/>
      <c r="F121" s="82"/>
      <c r="G121" s="82"/>
      <c r="H121" s="82"/>
      <c r="I121" s="82"/>
      <c r="J121" s="89"/>
    </row>
    <row r="122" spans="1:10">
      <c r="A122" s="81"/>
      <c r="B122" s="82"/>
      <c r="C122" s="82"/>
      <c r="D122" s="82"/>
      <c r="E122" s="82"/>
      <c r="F122" s="82"/>
      <c r="G122" s="82"/>
      <c r="H122" s="82"/>
      <c r="I122" s="82"/>
      <c r="J122" s="89"/>
    </row>
    <row r="123" spans="1:10">
      <c r="A123" s="81"/>
      <c r="B123" s="82"/>
      <c r="C123" s="82"/>
      <c r="D123" s="82"/>
      <c r="E123" s="82"/>
      <c r="F123" s="82"/>
      <c r="G123" s="82"/>
      <c r="H123" s="82"/>
      <c r="I123" s="82"/>
      <c r="J123" s="89"/>
    </row>
    <row r="124" spans="1:10">
      <c r="A124" s="81"/>
      <c r="B124" s="82"/>
      <c r="C124" s="82"/>
      <c r="D124" s="82"/>
      <c r="E124" s="82"/>
      <c r="F124" s="82"/>
      <c r="G124" s="82"/>
      <c r="H124" s="82"/>
      <c r="I124" s="82"/>
      <c r="J124" s="89"/>
    </row>
    <row r="125" spans="1:10">
      <c r="A125" s="81"/>
      <c r="B125" s="82"/>
      <c r="C125" s="82"/>
      <c r="D125" s="82"/>
      <c r="E125" s="82"/>
      <c r="F125" s="82"/>
      <c r="G125" s="82"/>
      <c r="H125" s="82"/>
      <c r="I125" s="82"/>
      <c r="J125" s="89"/>
    </row>
    <row r="126" spans="1:10">
      <c r="A126" s="81"/>
      <c r="B126" s="82"/>
      <c r="C126" s="82"/>
      <c r="D126" s="82"/>
      <c r="E126" s="82"/>
      <c r="F126" s="82"/>
      <c r="G126" s="82"/>
      <c r="H126" s="82"/>
      <c r="I126" s="82"/>
      <c r="J126" s="89"/>
    </row>
    <row r="127" spans="1:10">
      <c r="A127" s="81"/>
      <c r="B127" s="82"/>
      <c r="C127" s="82"/>
      <c r="D127" s="82"/>
      <c r="E127" s="82"/>
      <c r="F127" s="82"/>
      <c r="G127" s="82"/>
      <c r="H127" s="82"/>
      <c r="I127" s="82" t="s">
        <v>130</v>
      </c>
      <c r="J127" s="89"/>
    </row>
    <row r="128" spans="1:10">
      <c r="A128" s="83"/>
      <c r="B128" s="84"/>
      <c r="C128" s="84"/>
      <c r="D128" s="84"/>
      <c r="E128" s="84"/>
      <c r="F128" s="84"/>
      <c r="G128" s="84"/>
      <c r="H128" s="84"/>
      <c r="I128" s="84"/>
      <c r="J128" s="90"/>
    </row>
    <row r="129" spans="1:10">
      <c r="A129" s="75"/>
      <c r="B129" s="75"/>
      <c r="C129" s="75"/>
      <c r="D129" s="75"/>
      <c r="E129" s="75"/>
      <c r="F129" s="75"/>
      <c r="G129" s="75"/>
      <c r="H129" s="75"/>
      <c r="I129" s="75"/>
      <c r="J129" s="75"/>
    </row>
    <row r="130" spans="1:10">
      <c r="A130" s="82"/>
      <c r="B130" s="82"/>
      <c r="C130" s="82"/>
      <c r="D130" s="82"/>
      <c r="E130" s="82"/>
      <c r="F130" s="82"/>
      <c r="G130" s="82"/>
      <c r="H130" s="82"/>
      <c r="I130" s="82"/>
      <c r="J130" s="82"/>
    </row>
    <row r="131" spans="1:10">
      <c r="A131" s="82"/>
      <c r="B131" s="82"/>
      <c r="C131" s="82"/>
      <c r="D131" s="82"/>
      <c r="E131" s="82"/>
      <c r="F131" s="82"/>
      <c r="G131" s="82"/>
      <c r="H131" s="82"/>
      <c r="I131" s="82"/>
      <c r="J131" s="82"/>
    </row>
    <row r="132" spans="1:10">
      <c r="A132" s="82"/>
      <c r="B132" s="82"/>
      <c r="C132" s="82"/>
      <c r="D132" s="82"/>
      <c r="E132" s="82"/>
      <c r="F132" s="82"/>
      <c r="G132" s="82"/>
      <c r="H132" s="82"/>
      <c r="I132" s="82"/>
      <c r="J132" s="82"/>
    </row>
    <row r="133" spans="1:10">
      <c r="A133" s="82"/>
      <c r="B133" s="82"/>
      <c r="C133" s="82"/>
      <c r="D133" s="82"/>
      <c r="E133" s="82"/>
      <c r="F133" s="82"/>
      <c r="G133" s="82"/>
      <c r="H133" s="82"/>
      <c r="I133" s="82"/>
      <c r="J133" s="82"/>
    </row>
    <row r="134" spans="1:10">
      <c r="A134" s="82"/>
      <c r="B134" s="82"/>
      <c r="C134" s="82"/>
      <c r="D134" s="82"/>
      <c r="E134" s="82"/>
      <c r="F134" s="82"/>
      <c r="G134" s="82"/>
      <c r="H134" s="82"/>
      <c r="I134" s="82"/>
      <c r="J134" s="82"/>
    </row>
    <row r="135" spans="1:10">
      <c r="A135" s="84"/>
      <c r="B135" s="84"/>
      <c r="C135" s="84"/>
      <c r="D135" s="84"/>
      <c r="E135" s="84"/>
      <c r="F135" s="84"/>
      <c r="G135" s="84"/>
      <c r="H135" s="84"/>
      <c r="I135" s="84"/>
      <c r="J135" s="84"/>
    </row>
    <row r="136" spans="1:10" ht="30" customHeight="1">
      <c r="A136" s="79" t="s">
        <v>135</v>
      </c>
      <c r="B136" s="80" t="s">
        <v>136</v>
      </c>
      <c r="C136" s="80"/>
      <c r="D136" s="80"/>
      <c r="E136" s="80"/>
      <c r="F136" s="80"/>
      <c r="G136" s="80"/>
      <c r="H136" s="80"/>
      <c r="I136" s="80"/>
      <c r="J136" s="88"/>
    </row>
    <row r="137" spans="1:10">
      <c r="A137" s="81"/>
      <c r="B137" s="82"/>
      <c r="C137" s="82"/>
      <c r="D137" s="82"/>
      <c r="E137" s="82"/>
      <c r="F137" s="82"/>
      <c r="G137" s="82"/>
      <c r="H137" s="82"/>
      <c r="I137" s="82"/>
      <c r="J137" s="89"/>
    </row>
    <row r="138" spans="1:10">
      <c r="A138" s="81"/>
      <c r="B138" s="82"/>
      <c r="C138" s="82"/>
      <c r="D138" s="82"/>
      <c r="E138" s="82"/>
      <c r="F138" s="82"/>
      <c r="G138" s="82"/>
      <c r="H138" s="82"/>
      <c r="I138" s="82"/>
      <c r="J138" s="89"/>
    </row>
    <row r="139" spans="1:10">
      <c r="A139" s="81"/>
      <c r="B139" s="82"/>
      <c r="C139" s="82"/>
      <c r="D139" s="82"/>
      <c r="E139" s="82"/>
      <c r="F139" s="82"/>
      <c r="G139" s="82"/>
      <c r="H139" s="82"/>
      <c r="I139" s="82"/>
      <c r="J139" s="89"/>
    </row>
    <row r="140" spans="1:10">
      <c r="A140" s="81"/>
      <c r="B140" s="82"/>
      <c r="C140" s="82"/>
      <c r="D140" s="82"/>
      <c r="E140" s="82"/>
      <c r="F140" s="82"/>
      <c r="G140" s="82"/>
      <c r="H140" s="82"/>
      <c r="I140" s="82"/>
      <c r="J140" s="89"/>
    </row>
    <row r="141" spans="1:10">
      <c r="A141" s="81"/>
      <c r="B141" s="82"/>
      <c r="C141" s="82"/>
      <c r="D141" s="82"/>
      <c r="E141" s="82"/>
      <c r="F141" s="82"/>
      <c r="G141" s="82"/>
      <c r="H141" s="82"/>
      <c r="I141" s="82"/>
      <c r="J141" s="89"/>
    </row>
    <row r="142" spans="1:10">
      <c r="A142" s="81"/>
      <c r="B142" s="82"/>
      <c r="C142" s="82"/>
      <c r="D142" s="82"/>
      <c r="E142" s="82"/>
      <c r="F142" s="82"/>
      <c r="G142" s="82"/>
      <c r="H142" s="82"/>
      <c r="I142" s="82"/>
      <c r="J142" s="89"/>
    </row>
    <row r="143" spans="1:10">
      <c r="A143" s="81"/>
      <c r="B143" s="82"/>
      <c r="C143" s="82"/>
      <c r="D143" s="82"/>
      <c r="E143" s="82"/>
      <c r="F143" s="82"/>
      <c r="G143" s="82"/>
      <c r="H143" s="82"/>
      <c r="I143" s="82"/>
      <c r="J143" s="89"/>
    </row>
    <row r="144" spans="1:10">
      <c r="A144" s="81"/>
      <c r="B144" s="82"/>
      <c r="C144" s="82"/>
      <c r="D144" s="82"/>
      <c r="E144" s="82"/>
      <c r="F144" s="82"/>
      <c r="G144" s="82"/>
      <c r="H144" s="82"/>
      <c r="I144" s="82"/>
      <c r="J144" s="89"/>
    </row>
    <row r="145" spans="1:10">
      <c r="A145" s="81"/>
      <c r="B145" s="82"/>
      <c r="C145" s="82"/>
      <c r="D145" s="82"/>
      <c r="E145" s="82"/>
      <c r="F145" s="82"/>
      <c r="G145" s="82"/>
      <c r="H145" s="82"/>
      <c r="I145" s="82"/>
      <c r="J145" s="89"/>
    </row>
    <row r="146" spans="1:10">
      <c r="A146" s="81"/>
      <c r="B146" s="82"/>
      <c r="C146" s="82"/>
      <c r="D146" s="82"/>
      <c r="E146" s="82"/>
      <c r="F146" s="82"/>
      <c r="G146" s="82"/>
      <c r="H146" s="82"/>
      <c r="I146" s="82"/>
      <c r="J146" s="89"/>
    </row>
    <row r="147" spans="1:10">
      <c r="A147" s="81"/>
      <c r="B147" s="82"/>
      <c r="C147" s="82"/>
      <c r="D147" s="82"/>
      <c r="E147" s="82"/>
      <c r="F147" s="82"/>
      <c r="G147" s="82"/>
      <c r="H147" s="82"/>
      <c r="I147" s="82"/>
      <c r="J147" s="89"/>
    </row>
    <row r="148" spans="1:10">
      <c r="A148" s="81"/>
      <c r="B148" s="82"/>
      <c r="C148" s="82"/>
      <c r="D148" s="82"/>
      <c r="E148" s="82"/>
      <c r="F148" s="82"/>
      <c r="G148" s="82"/>
      <c r="H148" s="82"/>
      <c r="I148" s="82"/>
      <c r="J148" s="89"/>
    </row>
    <row r="149" spans="1:10">
      <c r="A149" s="81"/>
      <c r="B149" s="82"/>
      <c r="C149" s="82"/>
      <c r="D149" s="82"/>
      <c r="E149" s="82"/>
      <c r="F149" s="82"/>
      <c r="G149" s="82"/>
      <c r="H149" s="82"/>
      <c r="I149" s="82"/>
      <c r="J149" s="89"/>
    </row>
    <row r="150" spans="1:10">
      <c r="A150" s="81"/>
      <c r="B150" s="82"/>
      <c r="C150" s="82"/>
      <c r="D150" s="82"/>
      <c r="E150" s="82"/>
      <c r="F150" s="82"/>
      <c r="G150" s="82"/>
      <c r="H150" s="82"/>
      <c r="I150" s="82"/>
      <c r="J150" s="89"/>
    </row>
    <row r="151" spans="1:10">
      <c r="A151" s="81"/>
      <c r="B151" s="82"/>
      <c r="C151" s="82"/>
      <c r="D151" s="82"/>
      <c r="E151" s="82"/>
      <c r="F151" s="82"/>
      <c r="G151" s="82"/>
      <c r="H151" s="82"/>
      <c r="I151" s="82"/>
      <c r="J151" s="89"/>
    </row>
    <row r="152" spans="1:10">
      <c r="A152" s="83"/>
      <c r="B152" s="84"/>
      <c r="C152" s="84"/>
      <c r="D152" s="84"/>
      <c r="E152" s="84"/>
      <c r="F152" s="84"/>
      <c r="G152" s="84"/>
      <c r="H152" s="84"/>
      <c r="I152" s="84"/>
      <c r="J152" s="90"/>
    </row>
    <row r="153" spans="1:10" ht="30" customHeight="1">
      <c r="A153" s="79"/>
      <c r="B153" s="80"/>
      <c r="C153" s="80"/>
      <c r="D153" s="80"/>
      <c r="E153" s="80"/>
      <c r="F153" s="80"/>
      <c r="G153" s="100" t="s">
        <v>137</v>
      </c>
      <c r="H153" s="80" t="s">
        <v>138</v>
      </c>
      <c r="I153" s="80"/>
      <c r="J153" s="88"/>
    </row>
    <row r="154" spans="1:10">
      <c r="A154" s="81"/>
      <c r="B154" s="82"/>
      <c r="C154" s="82"/>
      <c r="D154" s="82"/>
      <c r="E154" s="82"/>
      <c r="F154" s="82"/>
      <c r="G154" s="82"/>
      <c r="H154" s="395" t="s">
        <v>18</v>
      </c>
      <c r="I154" s="395"/>
      <c r="J154" s="397"/>
    </row>
    <row r="155" spans="1:10">
      <c r="A155" s="81"/>
      <c r="B155" s="82"/>
      <c r="C155" s="82"/>
      <c r="D155" s="82"/>
      <c r="E155" s="82"/>
      <c r="F155" s="82"/>
      <c r="G155" s="82"/>
      <c r="H155" s="82"/>
      <c r="I155" s="82"/>
      <c r="J155" s="89"/>
    </row>
    <row r="156" spans="1:10">
      <c r="A156" s="81"/>
      <c r="B156" s="82"/>
      <c r="C156" s="82"/>
      <c r="D156" s="82"/>
      <c r="E156" s="82"/>
      <c r="F156" s="82"/>
      <c r="G156" s="82"/>
      <c r="H156" s="82"/>
      <c r="I156" s="82"/>
      <c r="J156" s="89"/>
    </row>
    <row r="157" spans="1:10">
      <c r="A157" s="81"/>
      <c r="B157" s="82"/>
      <c r="C157" s="82"/>
      <c r="D157" s="82"/>
      <c r="E157" s="82"/>
      <c r="F157" s="82"/>
      <c r="G157" s="82"/>
      <c r="H157" s="82"/>
      <c r="I157" s="82"/>
      <c r="J157" s="89"/>
    </row>
    <row r="158" spans="1:10">
      <c r="A158" s="81"/>
      <c r="B158" s="82"/>
      <c r="C158" s="82"/>
      <c r="D158" s="82"/>
      <c r="E158" s="82"/>
      <c r="F158" s="82"/>
      <c r="G158" s="82"/>
      <c r="H158" s="82"/>
      <c r="I158" s="82"/>
      <c r="J158" s="89"/>
    </row>
    <row r="159" spans="1:10">
      <c r="A159" s="81"/>
      <c r="B159" s="82"/>
      <c r="C159" s="82"/>
      <c r="D159" s="82"/>
      <c r="E159" s="82"/>
      <c r="F159" s="82"/>
      <c r="G159" s="82"/>
      <c r="H159" s="396" t="str">
        <f>G21</f>
        <v>EKANING SITI RAHAYU, S.TP, MP</v>
      </c>
      <c r="I159" s="396"/>
      <c r="J159" s="398"/>
    </row>
    <row r="160" spans="1:10">
      <c r="A160" s="81"/>
      <c r="B160" s="82"/>
      <c r="C160" s="82"/>
      <c r="D160" s="82"/>
      <c r="E160" s="82"/>
      <c r="F160" s="82"/>
      <c r="G160" s="82"/>
      <c r="H160" s="101" t="s">
        <v>57</v>
      </c>
      <c r="I160" s="82" t="str">
        <f>G22</f>
        <v>19730111 199901 2 001</v>
      </c>
      <c r="J160" s="89"/>
    </row>
    <row r="161" spans="1:10">
      <c r="A161" s="81"/>
      <c r="B161" s="82"/>
      <c r="C161" s="82"/>
      <c r="D161" s="82"/>
      <c r="E161" s="82"/>
      <c r="F161" s="82"/>
      <c r="G161" s="82"/>
      <c r="H161" s="82"/>
      <c r="I161" s="82"/>
      <c r="J161" s="89"/>
    </row>
    <row r="162" spans="1:10">
      <c r="A162" s="81" t="s">
        <v>139</v>
      </c>
      <c r="B162" s="82" t="s">
        <v>140</v>
      </c>
      <c r="C162" s="82"/>
      <c r="D162" s="82"/>
      <c r="E162" s="82"/>
      <c r="F162" s="82"/>
      <c r="G162" s="82"/>
      <c r="H162" s="82"/>
      <c r="I162" s="82"/>
      <c r="J162" s="89"/>
    </row>
    <row r="163" spans="1:10">
      <c r="A163" s="81"/>
      <c r="B163" s="395" t="s">
        <v>141</v>
      </c>
      <c r="C163" s="395"/>
      <c r="D163" s="395"/>
      <c r="E163" s="395"/>
      <c r="F163" s="395"/>
      <c r="G163" s="82"/>
      <c r="H163" s="82"/>
      <c r="I163" s="82"/>
      <c r="J163" s="89"/>
    </row>
    <row r="164" spans="1:10">
      <c r="A164" s="81"/>
      <c r="B164" s="395" t="s">
        <v>142</v>
      </c>
      <c r="C164" s="395"/>
      <c r="D164" s="395"/>
      <c r="E164" s="395"/>
      <c r="F164" s="395"/>
      <c r="G164" s="82"/>
      <c r="H164" s="82"/>
      <c r="I164" s="82"/>
      <c r="J164" s="89"/>
    </row>
    <row r="165" spans="1:10">
      <c r="A165" s="81"/>
      <c r="B165" s="82"/>
      <c r="C165" s="82"/>
      <c r="D165" s="82"/>
      <c r="E165" s="82"/>
      <c r="F165" s="82"/>
      <c r="G165" s="82"/>
      <c r="H165" s="82"/>
      <c r="I165" s="82"/>
      <c r="J165" s="89"/>
    </row>
    <row r="166" spans="1:10">
      <c r="A166" s="81"/>
      <c r="B166" s="82"/>
      <c r="C166" s="82"/>
      <c r="D166" s="82"/>
      <c r="E166" s="82"/>
      <c r="F166" s="82"/>
      <c r="G166" s="82"/>
      <c r="H166" s="82"/>
      <c r="I166" s="82"/>
      <c r="J166" s="89"/>
    </row>
    <row r="167" spans="1:10">
      <c r="A167" s="81"/>
      <c r="B167" s="82"/>
      <c r="C167" s="82"/>
      <c r="D167" s="82"/>
      <c r="E167" s="82"/>
      <c r="F167" s="82"/>
      <c r="G167" s="82"/>
      <c r="H167" s="82"/>
      <c r="I167" s="82"/>
      <c r="J167" s="89"/>
    </row>
    <row r="168" spans="1:10">
      <c r="A168" s="81"/>
      <c r="B168" s="82"/>
      <c r="C168" s="82"/>
      <c r="D168" s="82"/>
      <c r="E168" s="82"/>
      <c r="F168" s="82"/>
      <c r="G168" s="82"/>
      <c r="H168" s="82"/>
      <c r="I168" s="82"/>
      <c r="J168" s="89"/>
    </row>
    <row r="169" spans="1:10">
      <c r="A169" s="81"/>
      <c r="B169" s="396" t="str">
        <f>G15</f>
        <v>SHERFA AGUNG SUSENO, S.AB</v>
      </c>
      <c r="C169" s="396"/>
      <c r="D169" s="396"/>
      <c r="E169" s="396"/>
      <c r="F169" s="396"/>
      <c r="G169" s="82"/>
      <c r="H169" s="82"/>
      <c r="I169" s="82"/>
      <c r="J169" s="89"/>
    </row>
    <row r="170" spans="1:10">
      <c r="A170" s="81"/>
      <c r="C170" s="82" t="s">
        <v>143</v>
      </c>
      <c r="D170" s="82" t="str">
        <f>G16</f>
        <v>19811002 201101 1 007</v>
      </c>
      <c r="E170" s="82"/>
      <c r="F170" s="82"/>
      <c r="G170" s="82"/>
      <c r="H170" s="82"/>
      <c r="I170" s="82"/>
      <c r="J170" s="89"/>
    </row>
    <row r="171" spans="1:10">
      <c r="A171" s="81"/>
      <c r="B171" s="82"/>
      <c r="C171" s="82"/>
      <c r="D171" s="82"/>
      <c r="E171" s="82"/>
      <c r="F171" s="82"/>
      <c r="G171" s="82"/>
      <c r="H171" s="82"/>
      <c r="I171" s="82"/>
      <c r="J171" s="89"/>
    </row>
    <row r="172" spans="1:10">
      <c r="A172" s="81"/>
      <c r="B172" s="82"/>
      <c r="C172" s="82"/>
      <c r="D172" s="82"/>
      <c r="E172" s="82"/>
      <c r="F172" s="82"/>
      <c r="G172" s="106" t="s">
        <v>144</v>
      </c>
      <c r="H172" s="82" t="s">
        <v>140</v>
      </c>
      <c r="I172" s="82"/>
      <c r="J172" s="89"/>
    </row>
    <row r="173" spans="1:10">
      <c r="A173" s="81"/>
      <c r="B173" s="82"/>
      <c r="C173" s="82"/>
      <c r="D173" s="82"/>
      <c r="E173" s="82"/>
      <c r="F173" s="82"/>
      <c r="G173" s="82"/>
      <c r="H173" s="395" t="s">
        <v>145</v>
      </c>
      <c r="I173" s="395"/>
      <c r="J173" s="397"/>
    </row>
    <row r="174" spans="1:10">
      <c r="A174" s="81"/>
      <c r="B174" s="82"/>
      <c r="C174" s="82"/>
      <c r="D174" s="82"/>
      <c r="E174" s="82"/>
      <c r="F174" s="82"/>
      <c r="G174" s="82"/>
      <c r="H174" s="82"/>
      <c r="I174" s="82"/>
      <c r="J174" s="89"/>
    </row>
    <row r="175" spans="1:10">
      <c r="A175" s="81"/>
      <c r="B175" s="82"/>
      <c r="C175" s="82"/>
      <c r="D175" s="82"/>
      <c r="E175" s="82"/>
      <c r="F175" s="82"/>
      <c r="G175" s="82"/>
      <c r="H175" s="82"/>
      <c r="I175" s="82"/>
      <c r="J175" s="89"/>
    </row>
    <row r="176" spans="1:10">
      <c r="A176" s="81"/>
      <c r="B176" s="82"/>
      <c r="C176" s="82"/>
      <c r="D176" s="82"/>
      <c r="E176" s="82"/>
      <c r="F176" s="82"/>
      <c r="G176" s="82"/>
      <c r="H176" s="82"/>
      <c r="I176" s="82"/>
      <c r="J176" s="89"/>
    </row>
    <row r="177" spans="1:10">
      <c r="A177" s="81"/>
      <c r="B177" s="82"/>
      <c r="C177" s="82"/>
      <c r="D177" s="82"/>
      <c r="E177" s="82"/>
      <c r="F177" s="82"/>
      <c r="G177" s="82"/>
      <c r="H177" s="82"/>
      <c r="I177" s="82"/>
      <c r="J177" s="89"/>
    </row>
    <row r="178" spans="1:10">
      <c r="A178" s="81"/>
      <c r="B178" s="82"/>
      <c r="C178" s="82"/>
      <c r="D178" s="82"/>
      <c r="E178" s="82"/>
      <c r="F178" s="82"/>
      <c r="G178" s="82"/>
      <c r="H178" s="396" t="str">
        <f>G27</f>
        <v>ALFI KHASANAH, SP.MMA</v>
      </c>
      <c r="I178" s="396"/>
      <c r="J178" s="398"/>
    </row>
    <row r="179" spans="1:10">
      <c r="A179" s="81"/>
      <c r="B179" s="82"/>
      <c r="C179" s="82"/>
      <c r="D179" s="82"/>
      <c r="E179" s="82"/>
      <c r="F179" s="82"/>
      <c r="G179" s="82"/>
      <c r="H179" s="101" t="s">
        <v>57</v>
      </c>
      <c r="I179" s="82" t="str">
        <f>G28</f>
        <v>19700529 199503 2 004</v>
      </c>
      <c r="J179" s="89"/>
    </row>
    <row r="180" spans="1:10">
      <c r="A180" s="102"/>
      <c r="B180" s="103"/>
      <c r="C180" s="103"/>
      <c r="D180" s="103"/>
      <c r="E180" s="103"/>
      <c r="F180" s="103"/>
      <c r="G180" s="103"/>
      <c r="H180" s="103"/>
      <c r="I180" s="103"/>
      <c r="J180" s="107"/>
    </row>
    <row r="181" spans="1:10">
      <c r="A181" s="104"/>
      <c r="B181" s="105"/>
      <c r="C181" s="105"/>
      <c r="D181" s="105"/>
      <c r="E181" s="105"/>
      <c r="F181" s="105"/>
      <c r="G181" s="105"/>
      <c r="H181" s="105"/>
      <c r="I181" s="105"/>
      <c r="J181" s="108"/>
    </row>
  </sheetData>
  <mergeCells count="61">
    <mergeCell ref="A7:J7"/>
    <mergeCell ref="A8:J8"/>
    <mergeCell ref="A10:J10"/>
    <mergeCell ref="H11:J11"/>
    <mergeCell ref="H12:J12"/>
    <mergeCell ref="B14:J14"/>
    <mergeCell ref="C15:F15"/>
    <mergeCell ref="G15:J15"/>
    <mergeCell ref="C16:F16"/>
    <mergeCell ref="G16:J16"/>
    <mergeCell ref="C17:F17"/>
    <mergeCell ref="G17:J17"/>
    <mergeCell ref="C18:F18"/>
    <mergeCell ref="G18:J18"/>
    <mergeCell ref="C19:F19"/>
    <mergeCell ref="G19:J19"/>
    <mergeCell ref="B20:J20"/>
    <mergeCell ref="C21:F21"/>
    <mergeCell ref="G21:J21"/>
    <mergeCell ref="C22:F22"/>
    <mergeCell ref="G22:J22"/>
    <mergeCell ref="C23:F23"/>
    <mergeCell ref="G23:J23"/>
    <mergeCell ref="C24:F24"/>
    <mergeCell ref="G24:J24"/>
    <mergeCell ref="C25:F25"/>
    <mergeCell ref="G25:J25"/>
    <mergeCell ref="B26:J26"/>
    <mergeCell ref="C27:F27"/>
    <mergeCell ref="G27:J27"/>
    <mergeCell ref="C28:F28"/>
    <mergeCell ref="G28:J28"/>
    <mergeCell ref="C29:F29"/>
    <mergeCell ref="G29:J29"/>
    <mergeCell ref="C30:F30"/>
    <mergeCell ref="G30:J30"/>
    <mergeCell ref="C31:F31"/>
    <mergeCell ref="G31:J31"/>
    <mergeCell ref="B39:I39"/>
    <mergeCell ref="F43:G43"/>
    <mergeCell ref="F44:G44"/>
    <mergeCell ref="F45:G45"/>
    <mergeCell ref="F46:G46"/>
    <mergeCell ref="B40:B41"/>
    <mergeCell ref="B42:B50"/>
    <mergeCell ref="H40:H41"/>
    <mergeCell ref="I40:I41"/>
    <mergeCell ref="B164:F164"/>
    <mergeCell ref="B169:F169"/>
    <mergeCell ref="H173:J173"/>
    <mergeCell ref="H178:J178"/>
    <mergeCell ref="F47:G47"/>
    <mergeCell ref="E48:G48"/>
    <mergeCell ref="E49:G49"/>
    <mergeCell ref="H154:J154"/>
    <mergeCell ref="H159:J159"/>
    <mergeCell ref="J40:J41"/>
    <mergeCell ref="C42:D50"/>
    <mergeCell ref="A51:I52"/>
    <mergeCell ref="C40:G41"/>
    <mergeCell ref="B163:F163"/>
  </mergeCells>
  <printOptions horizontalCentered="1" verticalCentered="1"/>
  <pageMargins left="0.98402777777777795" right="0.59027777777777801" top="0.78680555555555598" bottom="0.78680555555555598" header="0.31458333333333299" footer="0.31458333333333299"/>
  <pageSetup paperSize="5" orientation="portrait"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U103"/>
  <sheetViews>
    <sheetView topLeftCell="A4" zoomScale="90" zoomScaleNormal="90" workbookViewId="0">
      <selection activeCell="S12" sqref="S12"/>
    </sheetView>
  </sheetViews>
  <sheetFormatPr defaultColWidth="9.140625" defaultRowHeight="15.75"/>
  <cols>
    <col min="1" max="1" width="4.85546875" style="63" customWidth="1"/>
    <col min="2" max="2" width="3.28515625" style="63" customWidth="1"/>
    <col min="3" max="3" width="7.140625" style="63" customWidth="1"/>
    <col min="4" max="4" width="4.42578125" style="63" customWidth="1"/>
    <col min="5" max="5" width="3.5703125" style="63" customWidth="1"/>
    <col min="6" max="6" width="17" style="63" customWidth="1"/>
    <col min="7" max="7" width="11" style="63" customWidth="1"/>
    <col min="8" max="8" width="9.42578125" style="63" customWidth="1"/>
    <col min="9" max="9" width="13.28515625" style="63" customWidth="1"/>
    <col min="10" max="10" width="15" style="63" customWidth="1"/>
    <col min="11" max="11" width="9.140625" style="63" customWidth="1"/>
    <col min="12" max="12" width="4.85546875" style="63" customWidth="1"/>
    <col min="13" max="13" width="3.28515625" style="63" customWidth="1"/>
    <col min="14" max="14" width="7.140625" style="63" customWidth="1"/>
    <col min="15" max="15" width="4.42578125" style="63" customWidth="1"/>
    <col min="16" max="16" width="3.5703125" style="63" customWidth="1"/>
    <col min="17" max="17" width="17" style="63" customWidth="1"/>
    <col min="18" max="18" width="11" style="63" customWidth="1"/>
    <col min="19" max="19" width="9.42578125" style="63" customWidth="1"/>
    <col min="20" max="20" width="13.28515625" style="63" customWidth="1"/>
    <col min="21" max="21" width="15" style="63" customWidth="1"/>
    <col min="22" max="22" width="9.140625" style="63" customWidth="1"/>
    <col min="23" max="16384" width="9.140625" style="63"/>
  </cols>
  <sheetData>
    <row r="2" spans="1:21">
      <c r="H2" s="64"/>
      <c r="L2" s="68" t="s">
        <v>116</v>
      </c>
      <c r="M2" s="402" t="s">
        <v>117</v>
      </c>
      <c r="N2" s="393"/>
      <c r="O2" s="393"/>
      <c r="P2" s="393"/>
      <c r="Q2" s="393"/>
      <c r="R2" s="393"/>
      <c r="S2" s="393"/>
      <c r="T2" s="403"/>
      <c r="U2" s="92" t="s">
        <v>118</v>
      </c>
    </row>
    <row r="3" spans="1:21">
      <c r="L3" s="81"/>
      <c r="M3" s="387" t="s">
        <v>119</v>
      </c>
      <c r="N3" s="393" t="s">
        <v>120</v>
      </c>
      <c r="O3" s="393"/>
      <c r="P3" s="393"/>
      <c r="Q3" s="393"/>
      <c r="R3" s="393"/>
      <c r="S3" s="405" t="e">
        <f>'PERILAKU KERJA'!E10</f>
        <v>#REF!</v>
      </c>
      <c r="T3" s="403" t="s">
        <v>121</v>
      </c>
      <c r="U3" s="379" t="e">
        <f>PENILAIAN!J40</f>
        <v>#REF!</v>
      </c>
    </row>
    <row r="4" spans="1:21" ht="15.75" customHeight="1">
      <c r="J4" s="64"/>
      <c r="L4" s="81"/>
      <c r="M4" s="390"/>
      <c r="N4" s="394"/>
      <c r="O4" s="394"/>
      <c r="P4" s="394"/>
      <c r="Q4" s="394"/>
      <c r="R4" s="394"/>
      <c r="S4" s="406"/>
      <c r="T4" s="407"/>
      <c r="U4" s="380"/>
    </row>
    <row r="5" spans="1:21">
      <c r="J5" s="64"/>
      <c r="L5" s="81"/>
      <c r="M5" s="387" t="s">
        <v>7</v>
      </c>
      <c r="N5" s="381" t="s">
        <v>122</v>
      </c>
      <c r="O5" s="382"/>
      <c r="P5" s="71" t="s">
        <v>109</v>
      </c>
      <c r="Q5" s="90" t="s">
        <v>99</v>
      </c>
      <c r="R5" s="90"/>
      <c r="S5" s="94">
        <f>PENILAIAN!H42</f>
        <v>76</v>
      </c>
      <c r="T5" s="74" t="s">
        <v>146</v>
      </c>
      <c r="U5" s="89"/>
    </row>
    <row r="6" spans="1:21">
      <c r="J6" s="64"/>
      <c r="L6" s="81"/>
      <c r="M6" s="404"/>
      <c r="N6" s="383"/>
      <c r="O6" s="384"/>
      <c r="P6" s="71" t="s">
        <v>114</v>
      </c>
      <c r="Q6" s="399" t="s">
        <v>101</v>
      </c>
      <c r="R6" s="400"/>
      <c r="S6" s="95">
        <f>PENILAIAN!H43</f>
        <v>77</v>
      </c>
      <c r="T6" s="92" t="str">
        <f>T5</f>
        <v>(Baik)</v>
      </c>
      <c r="U6" s="89"/>
    </row>
    <row r="7" spans="1:21">
      <c r="A7" s="371" t="s">
        <v>28</v>
      </c>
      <c r="B7" s="371"/>
      <c r="C7" s="371"/>
      <c r="D7" s="371"/>
      <c r="E7" s="371"/>
      <c r="F7" s="371"/>
      <c r="G7" s="371"/>
      <c r="H7" s="371"/>
      <c r="I7" s="371"/>
      <c r="J7" s="371"/>
      <c r="L7" s="81"/>
      <c r="M7" s="404"/>
      <c r="N7" s="383"/>
      <c r="O7" s="384"/>
      <c r="P7" s="71" t="s">
        <v>115</v>
      </c>
      <c r="Q7" s="399" t="s">
        <v>102</v>
      </c>
      <c r="R7" s="400"/>
      <c r="S7" s="95">
        <f>PENILAIAN!H44</f>
        <v>78</v>
      </c>
      <c r="T7" s="92" t="s">
        <v>146</v>
      </c>
      <c r="U7" s="89"/>
    </row>
    <row r="8" spans="1:21">
      <c r="A8" s="371" t="s">
        <v>29</v>
      </c>
      <c r="B8" s="371"/>
      <c r="C8" s="371"/>
      <c r="D8" s="371"/>
      <c r="E8" s="371"/>
      <c r="F8" s="371"/>
      <c r="G8" s="371"/>
      <c r="H8" s="371"/>
      <c r="I8" s="371"/>
      <c r="J8" s="371"/>
      <c r="L8" s="81"/>
      <c r="M8" s="404"/>
      <c r="N8" s="383"/>
      <c r="O8" s="384"/>
      <c r="P8" s="71">
        <v>4</v>
      </c>
      <c r="Q8" s="399" t="s">
        <v>103</v>
      </c>
      <c r="R8" s="400"/>
      <c r="S8" s="95">
        <f>PENILAIAN!H45</f>
        <v>76</v>
      </c>
      <c r="T8" s="92" t="s">
        <v>146</v>
      </c>
      <c r="U8" s="89"/>
    </row>
    <row r="9" spans="1:21">
      <c r="J9" s="64"/>
      <c r="L9" s="81"/>
      <c r="M9" s="404"/>
      <c r="N9" s="383"/>
      <c r="O9" s="384"/>
      <c r="P9" s="71" t="s">
        <v>123</v>
      </c>
      <c r="Q9" s="399" t="s">
        <v>104</v>
      </c>
      <c r="R9" s="400"/>
      <c r="S9" s="95">
        <f>PENILAIAN!H46</f>
        <v>79</v>
      </c>
      <c r="T9" s="92" t="s">
        <v>146</v>
      </c>
      <c r="U9" s="89"/>
    </row>
    <row r="10" spans="1:21">
      <c r="A10" s="414" t="str">
        <f>COVER!$A$46</f>
        <v>BADAN PERENCANAAN PEMBANGUNAN DAERAH ( BAPPEDA )</v>
      </c>
      <c r="B10" s="414"/>
      <c r="C10" s="414"/>
      <c r="D10" s="414"/>
      <c r="E10" s="414"/>
      <c r="F10" s="414"/>
      <c r="G10" s="414"/>
      <c r="H10" s="414"/>
      <c r="I10" s="414"/>
      <c r="J10" s="414"/>
      <c r="L10" s="81"/>
      <c r="M10" s="404"/>
      <c r="N10" s="383"/>
      <c r="O10" s="384"/>
      <c r="P10" s="71" t="s">
        <v>124</v>
      </c>
      <c r="Q10" s="399" t="s">
        <v>105</v>
      </c>
      <c r="R10" s="400"/>
      <c r="S10" s="95" t="s">
        <v>47</v>
      </c>
      <c r="T10" s="96" t="s">
        <v>147</v>
      </c>
      <c r="U10" s="89"/>
    </row>
    <row r="11" spans="1:21">
      <c r="B11" s="66"/>
      <c r="C11" s="66"/>
      <c r="D11" s="66"/>
      <c r="E11" s="66"/>
      <c r="F11" s="66"/>
      <c r="G11" s="66"/>
      <c r="H11" s="415" t="s">
        <v>108</v>
      </c>
      <c r="I11" s="415"/>
      <c r="J11" s="415"/>
      <c r="L11" s="81"/>
      <c r="M11" s="404"/>
      <c r="N11" s="383"/>
      <c r="O11" s="384"/>
      <c r="P11" s="401" t="s">
        <v>106</v>
      </c>
      <c r="Q11" s="399"/>
      <c r="R11" s="400"/>
      <c r="S11" s="97">
        <f>PENILAIAN!H48</f>
        <v>387</v>
      </c>
      <c r="T11" s="96">
        <v>0</v>
      </c>
      <c r="U11" s="89"/>
    </row>
    <row r="12" spans="1:21">
      <c r="A12" s="66"/>
      <c r="B12" s="66"/>
      <c r="C12" s="66"/>
      <c r="D12" s="66"/>
      <c r="E12" s="66"/>
      <c r="F12" s="66"/>
      <c r="G12" s="66"/>
      <c r="H12" s="302" t="str">
        <f>COVER!$A$23</f>
        <v>Januari s/d Desember 2019</v>
      </c>
      <c r="I12" s="302"/>
      <c r="J12" s="302"/>
      <c r="L12" s="81"/>
      <c r="M12" s="404"/>
      <c r="N12" s="383"/>
      <c r="O12" s="384"/>
      <c r="P12" s="401" t="s">
        <v>107</v>
      </c>
      <c r="Q12" s="399"/>
      <c r="R12" s="400"/>
      <c r="S12" s="93">
        <f>PENILAIAN!H49</f>
        <v>77.400000000000006</v>
      </c>
      <c r="T12" s="68" t="s">
        <v>146</v>
      </c>
      <c r="U12" s="89"/>
    </row>
    <row r="13" spans="1:21">
      <c r="A13" s="66"/>
      <c r="B13" s="66"/>
      <c r="C13" s="66"/>
      <c r="D13" s="66"/>
      <c r="E13" s="66"/>
      <c r="F13" s="66"/>
      <c r="G13" s="66"/>
      <c r="H13" s="67"/>
      <c r="I13" s="67"/>
      <c r="J13" s="67"/>
      <c r="L13" s="83"/>
      <c r="M13" s="390"/>
      <c r="N13" s="385"/>
      <c r="O13" s="386"/>
      <c r="P13" s="86" t="s">
        <v>125</v>
      </c>
      <c r="Q13" s="98"/>
      <c r="R13" s="98"/>
      <c r="S13" s="99">
        <f>PENILAIAN!H50</f>
        <v>77.400000000000006</v>
      </c>
      <c r="T13" s="87" t="s">
        <v>126</v>
      </c>
      <c r="U13" s="95">
        <f>PENILAIAN!J50</f>
        <v>30.960000000000004</v>
      </c>
    </row>
    <row r="14" spans="1:21" ht="30" customHeight="1">
      <c r="A14" s="68" t="s">
        <v>109</v>
      </c>
      <c r="B14" s="401" t="s">
        <v>1</v>
      </c>
      <c r="C14" s="399"/>
      <c r="D14" s="399"/>
      <c r="E14" s="399"/>
      <c r="F14" s="399"/>
      <c r="G14" s="399"/>
      <c r="H14" s="399"/>
      <c r="I14" s="399"/>
      <c r="J14" s="400"/>
      <c r="L14" s="387" t="s">
        <v>127</v>
      </c>
      <c r="M14" s="388"/>
      <c r="N14" s="388"/>
      <c r="O14" s="388"/>
      <c r="P14" s="388"/>
      <c r="Q14" s="388"/>
      <c r="R14" s="388"/>
      <c r="S14" s="388"/>
      <c r="T14" s="389"/>
      <c r="U14" s="93" t="e">
        <f>PENILAIAN!J51</f>
        <v>#REF!</v>
      </c>
    </row>
    <row r="15" spans="1:21" ht="30" customHeight="1">
      <c r="A15" s="69"/>
      <c r="B15" s="70" t="s">
        <v>2</v>
      </c>
      <c r="C15" s="399" t="s">
        <v>110</v>
      </c>
      <c r="D15" s="399"/>
      <c r="E15" s="399"/>
      <c r="F15" s="399"/>
      <c r="G15" s="411" t="str">
        <f>'FORM SKP'!H5</f>
        <v>SHERFA AGUNG SUSENO, S.AB</v>
      </c>
      <c r="H15" s="412"/>
      <c r="I15" s="412"/>
      <c r="J15" s="413"/>
      <c r="L15" s="390"/>
      <c r="M15" s="391"/>
      <c r="N15" s="391"/>
      <c r="O15" s="391"/>
      <c r="P15" s="391"/>
      <c r="Q15" s="391"/>
      <c r="R15" s="391"/>
      <c r="S15" s="391"/>
      <c r="T15" s="392"/>
      <c r="U15" s="273" t="s">
        <v>146</v>
      </c>
    </row>
    <row r="16" spans="1:21" ht="30" customHeight="1">
      <c r="A16" s="69"/>
      <c r="B16" s="71" t="s">
        <v>7</v>
      </c>
      <c r="C16" s="394" t="s">
        <v>8</v>
      </c>
      <c r="D16" s="394"/>
      <c r="E16" s="394"/>
      <c r="F16" s="394"/>
      <c r="G16" s="401" t="str">
        <f>'FORM SKP'!H6</f>
        <v>19811002 201101 1 007</v>
      </c>
      <c r="H16" s="399"/>
      <c r="I16" s="399"/>
      <c r="J16" s="400"/>
      <c r="L16" s="79" t="s">
        <v>123</v>
      </c>
      <c r="M16" s="80" t="s">
        <v>128</v>
      </c>
      <c r="N16" s="80"/>
      <c r="O16" s="80"/>
      <c r="P16" s="80"/>
      <c r="Q16" s="80"/>
      <c r="R16" s="80"/>
      <c r="S16" s="80"/>
      <c r="T16" s="80"/>
      <c r="U16" s="88"/>
    </row>
    <row r="17" spans="1:21" ht="30" customHeight="1">
      <c r="A17" s="69"/>
      <c r="B17" s="71" t="s">
        <v>10</v>
      </c>
      <c r="C17" s="394" t="s">
        <v>111</v>
      </c>
      <c r="D17" s="394"/>
      <c r="E17" s="394"/>
      <c r="F17" s="394"/>
      <c r="G17" s="401" t="str">
        <f>'FORM SKP'!H7</f>
        <v>Penata Muda Tingkat I / III b</v>
      </c>
      <c r="H17" s="399"/>
      <c r="I17" s="399"/>
      <c r="J17" s="400"/>
      <c r="L17" s="81"/>
      <c r="M17" s="82" t="s">
        <v>129</v>
      </c>
      <c r="N17" s="82"/>
      <c r="O17" s="82"/>
      <c r="P17" s="82"/>
      <c r="Q17" s="82"/>
      <c r="R17" s="82"/>
      <c r="S17" s="82"/>
      <c r="T17" s="82"/>
      <c r="U17" s="89"/>
    </row>
    <row r="18" spans="1:21" ht="30" customHeight="1">
      <c r="A18" s="69"/>
      <c r="B18" s="71" t="s">
        <v>13</v>
      </c>
      <c r="C18" s="394" t="s">
        <v>112</v>
      </c>
      <c r="D18" s="394"/>
      <c r="E18" s="394"/>
      <c r="F18" s="394"/>
      <c r="G18" s="408" t="str">
        <f>'FORM SKP'!H8</f>
        <v>Analis Perencanaan Strategis LED (Pengembangan Ekonomi Lokal)</v>
      </c>
      <c r="H18" s="409"/>
      <c r="I18" s="409"/>
      <c r="J18" s="410"/>
      <c r="L18" s="81"/>
      <c r="M18" s="82"/>
      <c r="N18" s="82"/>
      <c r="O18" s="82"/>
      <c r="P18" s="82"/>
      <c r="Q18" s="82"/>
      <c r="R18" s="82"/>
      <c r="S18" s="82"/>
      <c r="T18" s="82"/>
      <c r="U18" s="89"/>
    </row>
    <row r="19" spans="1:21" ht="30" customHeight="1">
      <c r="A19" s="72"/>
      <c r="B19" s="71" t="s">
        <v>15</v>
      </c>
      <c r="C19" s="394" t="s">
        <v>113</v>
      </c>
      <c r="D19" s="394"/>
      <c r="E19" s="394"/>
      <c r="F19" s="394"/>
      <c r="G19" s="408" t="str">
        <f>'FORM SKP'!H9</f>
        <v>Bappeda Kabupaten Pasuruan</v>
      </c>
      <c r="H19" s="409"/>
      <c r="I19" s="409"/>
      <c r="J19" s="410"/>
      <c r="L19" s="81"/>
      <c r="M19" s="82"/>
      <c r="N19" s="82"/>
      <c r="O19" s="82"/>
      <c r="P19" s="82"/>
      <c r="Q19" s="82"/>
      <c r="R19" s="82"/>
      <c r="S19" s="82"/>
      <c r="T19" s="82"/>
      <c r="U19" s="89"/>
    </row>
    <row r="20" spans="1:21" ht="30" customHeight="1">
      <c r="A20" s="68" t="s">
        <v>114</v>
      </c>
      <c r="B20" s="401" t="s">
        <v>18</v>
      </c>
      <c r="C20" s="399"/>
      <c r="D20" s="399"/>
      <c r="E20" s="399"/>
      <c r="F20" s="399"/>
      <c r="G20" s="399"/>
      <c r="H20" s="399"/>
      <c r="I20" s="399"/>
      <c r="J20" s="400"/>
      <c r="L20" s="81"/>
      <c r="M20" s="82"/>
      <c r="N20" s="82"/>
      <c r="O20" s="82"/>
      <c r="P20" s="82"/>
      <c r="Q20" s="82"/>
      <c r="R20" s="82"/>
      <c r="S20" s="82"/>
      <c r="T20" s="82"/>
      <c r="U20" s="89"/>
    </row>
    <row r="21" spans="1:21" ht="30" customHeight="1">
      <c r="A21" s="73"/>
      <c r="B21" s="70" t="s">
        <v>2</v>
      </c>
      <c r="C21" s="399" t="s">
        <v>110</v>
      </c>
      <c r="D21" s="399"/>
      <c r="E21" s="399"/>
      <c r="F21" s="399"/>
      <c r="G21" s="411" t="str">
        <f>'FORM SKP'!C5</f>
        <v>EKANING SITI RAHAYU, S.TP, MP</v>
      </c>
      <c r="H21" s="412"/>
      <c r="I21" s="412"/>
      <c r="J21" s="413"/>
      <c r="L21" s="81"/>
      <c r="M21" s="82"/>
      <c r="N21" s="82"/>
      <c r="O21" s="82"/>
      <c r="P21" s="82"/>
      <c r="Q21" s="82"/>
      <c r="R21" s="82"/>
      <c r="S21" s="82"/>
      <c r="T21" s="82"/>
      <c r="U21" s="89"/>
    </row>
    <row r="22" spans="1:21" ht="30" customHeight="1">
      <c r="A22" s="73"/>
      <c r="B22" s="71" t="s">
        <v>7</v>
      </c>
      <c r="C22" s="394" t="s">
        <v>8</v>
      </c>
      <c r="D22" s="394"/>
      <c r="E22" s="394"/>
      <c r="F22" s="394"/>
      <c r="G22" s="401" t="str">
        <f>'DATA SKP'!$E$11</f>
        <v>19730111 199901 2 001</v>
      </c>
      <c r="H22" s="399"/>
      <c r="I22" s="399"/>
      <c r="J22" s="400"/>
      <c r="L22" s="81"/>
      <c r="M22" s="82"/>
      <c r="N22" s="82"/>
      <c r="O22" s="82"/>
      <c r="P22" s="82"/>
      <c r="Q22" s="82"/>
      <c r="R22" s="82"/>
      <c r="S22" s="82"/>
      <c r="T22" s="82"/>
      <c r="U22" s="89"/>
    </row>
    <row r="23" spans="1:21" ht="30" customHeight="1">
      <c r="A23" s="73"/>
      <c r="B23" s="71" t="s">
        <v>10</v>
      </c>
      <c r="C23" s="394" t="s">
        <v>111</v>
      </c>
      <c r="D23" s="394"/>
      <c r="E23" s="394"/>
      <c r="F23" s="394"/>
      <c r="G23" s="408" t="str">
        <f>'FORM SKP'!C7</f>
        <v>Pembina / IV.a</v>
      </c>
      <c r="H23" s="409"/>
      <c r="I23" s="409"/>
      <c r="J23" s="410"/>
      <c r="L23" s="81"/>
      <c r="M23" s="82"/>
      <c r="N23" s="82"/>
      <c r="O23" s="82"/>
      <c r="P23" s="82"/>
      <c r="Q23" s="82"/>
      <c r="R23" s="82"/>
      <c r="S23" s="82"/>
      <c r="T23" s="82"/>
      <c r="U23" s="89"/>
    </row>
    <row r="24" spans="1:21" ht="30" customHeight="1">
      <c r="A24" s="73"/>
      <c r="B24" s="71" t="s">
        <v>13</v>
      </c>
      <c r="C24" s="394" t="s">
        <v>112</v>
      </c>
      <c r="D24" s="394"/>
      <c r="E24" s="394"/>
      <c r="F24" s="394"/>
      <c r="G24" s="408" t="str">
        <f>'FORM SKP'!C8</f>
        <v>Kasubid Koperasi, Industri dan Perdagangan</v>
      </c>
      <c r="H24" s="409"/>
      <c r="I24" s="409"/>
      <c r="J24" s="410"/>
      <c r="L24" s="81"/>
      <c r="M24" s="82"/>
      <c r="N24" s="82"/>
      <c r="O24" s="82"/>
      <c r="P24" s="82"/>
      <c r="Q24" s="82"/>
      <c r="R24" s="82"/>
      <c r="S24" s="82"/>
      <c r="T24" s="82"/>
      <c r="U24" s="89"/>
    </row>
    <row r="25" spans="1:21" ht="30" customHeight="1">
      <c r="A25" s="74"/>
      <c r="B25" s="71" t="s">
        <v>15</v>
      </c>
      <c r="C25" s="394" t="s">
        <v>113</v>
      </c>
      <c r="D25" s="394"/>
      <c r="E25" s="394"/>
      <c r="F25" s="394"/>
      <c r="G25" s="408" t="str">
        <f>'FORM SKP'!C9</f>
        <v>Bappeda Kabupaten Pasuruan</v>
      </c>
      <c r="H25" s="409"/>
      <c r="I25" s="409"/>
      <c r="J25" s="410"/>
      <c r="L25" s="81"/>
      <c r="M25" s="82"/>
      <c r="N25" s="82"/>
      <c r="O25" s="82"/>
      <c r="P25" s="82"/>
      <c r="Q25" s="82"/>
      <c r="R25" s="82"/>
      <c r="S25" s="82"/>
      <c r="T25" s="82"/>
      <c r="U25" s="89"/>
    </row>
    <row r="26" spans="1:21" ht="30" customHeight="1">
      <c r="A26" s="68" t="s">
        <v>115</v>
      </c>
      <c r="B26" s="401" t="s">
        <v>22</v>
      </c>
      <c r="C26" s="399"/>
      <c r="D26" s="399"/>
      <c r="E26" s="399"/>
      <c r="F26" s="399"/>
      <c r="G26" s="399"/>
      <c r="H26" s="399"/>
      <c r="I26" s="399"/>
      <c r="J26" s="400"/>
      <c r="L26" s="81"/>
      <c r="M26" s="82"/>
      <c r="N26" s="82"/>
      <c r="O26" s="82"/>
      <c r="P26" s="82"/>
      <c r="Q26" s="82"/>
      <c r="R26" s="82"/>
      <c r="S26" s="82"/>
      <c r="T26" s="82"/>
      <c r="U26" s="89"/>
    </row>
    <row r="27" spans="1:21" ht="30" customHeight="1">
      <c r="A27" s="69"/>
      <c r="B27" s="70" t="s">
        <v>2</v>
      </c>
      <c r="C27" s="399" t="s">
        <v>110</v>
      </c>
      <c r="D27" s="399"/>
      <c r="E27" s="399"/>
      <c r="F27" s="399"/>
      <c r="G27" s="411" t="str">
        <f>'DATA SKP'!E16</f>
        <v>ALFI KHASANAH, SP.MMA</v>
      </c>
      <c r="H27" s="412"/>
      <c r="I27" s="412"/>
      <c r="J27" s="413"/>
      <c r="L27" s="81"/>
      <c r="M27" s="82"/>
      <c r="N27" s="82"/>
      <c r="O27" s="82"/>
      <c r="P27" s="82"/>
      <c r="Q27" s="82"/>
      <c r="R27" s="82"/>
      <c r="S27" s="82"/>
      <c r="T27" s="82"/>
      <c r="U27" s="89"/>
    </row>
    <row r="28" spans="1:21" ht="30" customHeight="1">
      <c r="A28" s="69"/>
      <c r="B28" s="71" t="s">
        <v>7</v>
      </c>
      <c r="C28" s="394" t="s">
        <v>8</v>
      </c>
      <c r="D28" s="394"/>
      <c r="E28" s="394"/>
      <c r="F28" s="394"/>
      <c r="G28" s="401" t="str">
        <f>'DATA SKP'!E17</f>
        <v>19700529 199503 2 004</v>
      </c>
      <c r="H28" s="399"/>
      <c r="I28" s="399"/>
      <c r="J28" s="400"/>
      <c r="L28" s="81"/>
      <c r="M28" s="82"/>
      <c r="N28" s="82"/>
      <c r="O28" s="82"/>
      <c r="P28" s="82"/>
      <c r="Q28" s="82"/>
      <c r="R28" s="82"/>
      <c r="S28" s="82"/>
      <c r="T28" s="82"/>
      <c r="U28" s="89"/>
    </row>
    <row r="29" spans="1:21" ht="30" customHeight="1">
      <c r="A29" s="69"/>
      <c r="B29" s="71" t="s">
        <v>10</v>
      </c>
      <c r="C29" s="394" t="s">
        <v>111</v>
      </c>
      <c r="D29" s="394"/>
      <c r="E29" s="394"/>
      <c r="F29" s="394"/>
      <c r="G29" s="401" t="str">
        <f>'DATA SKP'!E18</f>
        <v>Pembina / IV a</v>
      </c>
      <c r="H29" s="399"/>
      <c r="I29" s="399"/>
      <c r="J29" s="400"/>
      <c r="L29" s="81"/>
      <c r="M29" s="82"/>
      <c r="N29" s="82"/>
      <c r="O29" s="82"/>
      <c r="P29" s="82"/>
      <c r="Q29" s="82"/>
      <c r="R29" s="82"/>
      <c r="S29" s="82"/>
      <c r="T29" s="82"/>
      <c r="U29" s="89"/>
    </row>
    <row r="30" spans="1:21" ht="30" customHeight="1">
      <c r="A30" s="69"/>
      <c r="B30" s="71" t="s">
        <v>13</v>
      </c>
      <c r="C30" s="394" t="s">
        <v>112</v>
      </c>
      <c r="D30" s="394"/>
      <c r="E30" s="394"/>
      <c r="F30" s="394"/>
      <c r="G30" s="408" t="str">
        <f>'DATA SKP'!E19</f>
        <v>Kabid Ekonomi</v>
      </c>
      <c r="H30" s="409"/>
      <c r="I30" s="409"/>
      <c r="J30" s="410"/>
      <c r="L30" s="81"/>
      <c r="M30" s="82"/>
      <c r="N30" s="82"/>
      <c r="O30" s="82"/>
      <c r="P30" s="82"/>
      <c r="Q30" s="82"/>
      <c r="R30" s="82"/>
      <c r="S30" s="82"/>
      <c r="T30" s="82" t="s">
        <v>130</v>
      </c>
      <c r="U30" s="89"/>
    </row>
    <row r="31" spans="1:21" ht="30" customHeight="1">
      <c r="A31" s="72"/>
      <c r="B31" s="71" t="s">
        <v>15</v>
      </c>
      <c r="C31" s="394" t="s">
        <v>113</v>
      </c>
      <c r="D31" s="394"/>
      <c r="E31" s="394"/>
      <c r="F31" s="394"/>
      <c r="G31" s="408" t="str">
        <f>'DATA SKP'!E20</f>
        <v>Bappeda Kabupaten Pasuruan</v>
      </c>
      <c r="H31" s="409"/>
      <c r="I31" s="409"/>
      <c r="J31" s="410"/>
      <c r="L31" s="83"/>
      <c r="M31" s="84"/>
      <c r="N31" s="84"/>
      <c r="O31" s="84"/>
      <c r="P31" s="84"/>
      <c r="Q31" s="84"/>
      <c r="R31" s="84"/>
      <c r="S31" s="84"/>
      <c r="T31" s="84"/>
      <c r="U31" s="90"/>
    </row>
    <row r="32" spans="1:21" ht="30.75" customHeight="1">
      <c r="A32" s="75"/>
      <c r="B32" s="76"/>
      <c r="C32" s="77"/>
      <c r="D32" s="77"/>
      <c r="E32" s="77"/>
      <c r="F32" s="77"/>
      <c r="G32" s="78"/>
      <c r="H32" s="78"/>
      <c r="I32" s="78"/>
      <c r="J32" s="78"/>
    </row>
    <row r="33" spans="1:21" ht="30" customHeight="1">
      <c r="A33" s="79" t="s">
        <v>124</v>
      </c>
      <c r="B33" s="80" t="s">
        <v>131</v>
      </c>
      <c r="C33" s="80"/>
      <c r="D33" s="80"/>
      <c r="E33" s="80"/>
      <c r="F33" s="80"/>
      <c r="G33" s="80"/>
      <c r="H33" s="80"/>
      <c r="I33" s="80"/>
      <c r="J33" s="88"/>
      <c r="L33" s="79" t="s">
        <v>135</v>
      </c>
      <c r="M33" s="80" t="s">
        <v>136</v>
      </c>
      <c r="N33" s="80"/>
      <c r="O33" s="80"/>
      <c r="P33" s="80"/>
      <c r="Q33" s="80"/>
      <c r="R33" s="80"/>
      <c r="S33" s="80"/>
      <c r="T33" s="80"/>
      <c r="U33" s="88"/>
    </row>
    <row r="34" spans="1:21">
      <c r="A34" s="81"/>
      <c r="B34" s="82"/>
      <c r="C34" s="82"/>
      <c r="D34" s="82"/>
      <c r="E34" s="82"/>
      <c r="F34" s="82"/>
      <c r="G34" s="82"/>
      <c r="H34" s="82"/>
      <c r="I34" s="82"/>
      <c r="J34" s="89"/>
      <c r="L34" s="81"/>
      <c r="M34" s="82"/>
      <c r="N34" s="82"/>
      <c r="O34" s="82"/>
      <c r="P34" s="82"/>
      <c r="Q34" s="82"/>
      <c r="R34" s="82"/>
      <c r="S34" s="82"/>
      <c r="T34" s="82"/>
      <c r="U34" s="89"/>
    </row>
    <row r="35" spans="1:21">
      <c r="A35" s="81"/>
      <c r="B35" s="82"/>
      <c r="C35" s="82"/>
      <c r="D35" s="82"/>
      <c r="E35" s="82"/>
      <c r="F35" s="82"/>
      <c r="G35" s="82"/>
      <c r="H35" s="82"/>
      <c r="I35" s="82"/>
      <c r="J35" s="89"/>
      <c r="L35" s="81"/>
      <c r="M35" s="82"/>
      <c r="N35" s="82"/>
      <c r="O35" s="82"/>
      <c r="P35" s="82"/>
      <c r="Q35" s="82"/>
      <c r="R35" s="82"/>
      <c r="S35" s="82"/>
      <c r="T35" s="82"/>
      <c r="U35" s="89"/>
    </row>
    <row r="36" spans="1:21">
      <c r="A36" s="81"/>
      <c r="B36" s="82"/>
      <c r="C36" s="82"/>
      <c r="D36" s="82"/>
      <c r="E36" s="82"/>
      <c r="F36" s="82"/>
      <c r="G36" s="82"/>
      <c r="H36" s="82"/>
      <c r="I36" s="82"/>
      <c r="J36" s="89"/>
      <c r="L36" s="81"/>
      <c r="M36" s="82"/>
      <c r="N36" s="82"/>
      <c r="O36" s="82"/>
      <c r="P36" s="82"/>
      <c r="Q36" s="82"/>
      <c r="R36" s="82"/>
      <c r="S36" s="82"/>
      <c r="T36" s="82"/>
      <c r="U36" s="89"/>
    </row>
    <row r="37" spans="1:21">
      <c r="A37" s="81"/>
      <c r="B37" s="82"/>
      <c r="C37" s="82"/>
      <c r="D37" s="82"/>
      <c r="E37" s="82"/>
      <c r="F37" s="82"/>
      <c r="G37" s="82"/>
      <c r="H37" s="82"/>
      <c r="I37" s="82"/>
      <c r="J37" s="89"/>
      <c r="L37" s="81"/>
      <c r="M37" s="82"/>
      <c r="N37" s="82"/>
      <c r="O37" s="82"/>
      <c r="P37" s="82"/>
      <c r="Q37" s="82"/>
      <c r="R37" s="82"/>
      <c r="S37" s="82"/>
      <c r="T37" s="82"/>
      <c r="U37" s="89"/>
    </row>
    <row r="38" spans="1:21">
      <c r="A38" s="81"/>
      <c r="B38" s="82"/>
      <c r="C38" s="82"/>
      <c r="D38" s="82"/>
      <c r="E38" s="82"/>
      <c r="F38" s="82"/>
      <c r="G38" s="82"/>
      <c r="H38" s="82"/>
      <c r="I38" s="82"/>
      <c r="J38" s="89"/>
      <c r="L38" s="81"/>
      <c r="M38" s="82"/>
      <c r="N38" s="82"/>
      <c r="O38" s="82"/>
      <c r="P38" s="82"/>
      <c r="Q38" s="82"/>
      <c r="R38" s="82"/>
      <c r="S38" s="82"/>
      <c r="T38" s="82"/>
      <c r="U38" s="89"/>
    </row>
    <row r="39" spans="1:21">
      <c r="A39" s="81"/>
      <c r="B39" s="82"/>
      <c r="C39" s="82"/>
      <c r="D39" s="82"/>
      <c r="E39" s="82"/>
      <c r="F39" s="82"/>
      <c r="G39" s="82"/>
      <c r="H39" s="82"/>
      <c r="I39" s="82"/>
      <c r="J39" s="89"/>
      <c r="L39" s="81"/>
      <c r="M39" s="82"/>
      <c r="N39" s="82"/>
      <c r="O39" s="82"/>
      <c r="P39" s="82"/>
      <c r="Q39" s="82"/>
      <c r="R39" s="82"/>
      <c r="S39" s="82"/>
      <c r="T39" s="82"/>
      <c r="U39" s="89"/>
    </row>
    <row r="40" spans="1:21">
      <c r="A40" s="81"/>
      <c r="B40" s="82"/>
      <c r="C40" s="82"/>
      <c r="D40" s="82"/>
      <c r="E40" s="82"/>
      <c r="F40" s="82"/>
      <c r="G40" s="82"/>
      <c r="H40" s="82"/>
      <c r="I40" s="82"/>
      <c r="J40" s="89"/>
      <c r="L40" s="81"/>
      <c r="M40" s="82"/>
      <c r="N40" s="82"/>
      <c r="O40" s="82"/>
      <c r="P40" s="82"/>
      <c r="Q40" s="82"/>
      <c r="R40" s="82"/>
      <c r="S40" s="82"/>
      <c r="T40" s="82"/>
      <c r="U40" s="89"/>
    </row>
    <row r="41" spans="1:21">
      <c r="A41" s="81"/>
      <c r="B41" s="82"/>
      <c r="C41" s="82"/>
      <c r="D41" s="82"/>
      <c r="E41" s="82"/>
      <c r="F41" s="82"/>
      <c r="G41" s="82"/>
      <c r="H41" s="82"/>
      <c r="I41" s="82"/>
      <c r="J41" s="89"/>
      <c r="L41" s="81"/>
      <c r="M41" s="82"/>
      <c r="N41" s="82"/>
      <c r="O41" s="82"/>
      <c r="P41" s="82"/>
      <c r="Q41" s="82"/>
      <c r="R41" s="82"/>
      <c r="S41" s="82"/>
      <c r="T41" s="82"/>
      <c r="U41" s="89"/>
    </row>
    <row r="42" spans="1:21">
      <c r="A42" s="81"/>
      <c r="B42" s="82"/>
      <c r="C42" s="82"/>
      <c r="D42" s="82"/>
      <c r="E42" s="82"/>
      <c r="F42" s="82"/>
      <c r="G42" s="82"/>
      <c r="H42" s="82"/>
      <c r="I42" s="82"/>
      <c r="J42" s="89"/>
      <c r="L42" s="81"/>
      <c r="M42" s="82"/>
      <c r="N42" s="82"/>
      <c r="O42" s="82"/>
      <c r="P42" s="82"/>
      <c r="Q42" s="82"/>
      <c r="R42" s="82"/>
      <c r="S42" s="82"/>
      <c r="T42" s="82"/>
      <c r="U42" s="89"/>
    </row>
    <row r="43" spans="1:21">
      <c r="A43" s="81"/>
      <c r="B43" s="82"/>
      <c r="C43" s="82"/>
      <c r="D43" s="82"/>
      <c r="E43" s="82"/>
      <c r="F43" s="82"/>
      <c r="G43" s="82"/>
      <c r="H43" s="82"/>
      <c r="I43" s="82"/>
      <c r="J43" s="89"/>
      <c r="L43" s="81"/>
      <c r="M43" s="82"/>
      <c r="N43" s="82"/>
      <c r="O43" s="82"/>
      <c r="P43" s="82"/>
      <c r="Q43" s="82"/>
      <c r="R43" s="82"/>
      <c r="S43" s="82"/>
      <c r="T43" s="82"/>
      <c r="U43" s="89"/>
    </row>
    <row r="44" spans="1:21">
      <c r="A44" s="81"/>
      <c r="B44" s="82"/>
      <c r="C44" s="82"/>
      <c r="D44" s="82"/>
      <c r="E44" s="82"/>
      <c r="F44" s="82"/>
      <c r="G44" s="82"/>
      <c r="H44" s="82"/>
      <c r="I44" s="82"/>
      <c r="J44" s="89"/>
      <c r="L44" s="81"/>
      <c r="M44" s="82"/>
      <c r="N44" s="82"/>
      <c r="O44" s="82"/>
      <c r="P44" s="82"/>
      <c r="Q44" s="82"/>
      <c r="R44" s="82"/>
      <c r="S44" s="82"/>
      <c r="T44" s="82"/>
      <c r="U44" s="89"/>
    </row>
    <row r="45" spans="1:21">
      <c r="A45" s="81"/>
      <c r="B45" s="82"/>
      <c r="C45" s="82"/>
      <c r="D45" s="82"/>
      <c r="E45" s="82"/>
      <c r="F45" s="82"/>
      <c r="G45" s="82"/>
      <c r="H45" s="82"/>
      <c r="I45" s="82"/>
      <c r="J45" s="89"/>
      <c r="L45" s="81"/>
      <c r="M45" s="82"/>
      <c r="N45" s="82"/>
      <c r="O45" s="82"/>
      <c r="P45" s="82"/>
      <c r="Q45" s="82"/>
      <c r="R45" s="82"/>
      <c r="S45" s="82"/>
      <c r="T45" s="82"/>
      <c r="U45" s="89"/>
    </row>
    <row r="46" spans="1:21">
      <c r="A46" s="81"/>
      <c r="B46" s="82"/>
      <c r="C46" s="82"/>
      <c r="D46" s="82"/>
      <c r="E46" s="82"/>
      <c r="F46" s="82"/>
      <c r="G46" s="82"/>
      <c r="H46" s="82"/>
      <c r="I46" s="82"/>
      <c r="J46" s="89"/>
      <c r="L46" s="81"/>
      <c r="M46" s="82"/>
      <c r="N46" s="82"/>
      <c r="O46" s="82"/>
      <c r="P46" s="82"/>
      <c r="Q46" s="82"/>
      <c r="R46" s="82"/>
      <c r="S46" s="82"/>
      <c r="T46" s="82"/>
      <c r="U46" s="89"/>
    </row>
    <row r="47" spans="1:21">
      <c r="A47" s="81"/>
      <c r="B47" s="82"/>
      <c r="C47" s="82"/>
      <c r="D47" s="82"/>
      <c r="E47" s="82"/>
      <c r="F47" s="82"/>
      <c r="G47" s="82"/>
      <c r="H47" s="82"/>
      <c r="I47" s="82"/>
      <c r="J47" s="89"/>
      <c r="L47" s="81"/>
      <c r="M47" s="82"/>
      <c r="N47" s="82"/>
      <c r="O47" s="82"/>
      <c r="P47" s="82"/>
      <c r="Q47" s="82"/>
      <c r="R47" s="82"/>
      <c r="S47" s="82"/>
      <c r="T47" s="82"/>
      <c r="U47" s="89"/>
    </row>
    <row r="48" spans="1:21">
      <c r="A48" s="81"/>
      <c r="B48" s="82"/>
      <c r="C48" s="82"/>
      <c r="D48" s="82"/>
      <c r="E48" s="82"/>
      <c r="F48" s="82"/>
      <c r="G48" s="82"/>
      <c r="H48" s="82"/>
      <c r="I48" s="82"/>
      <c r="J48" s="89"/>
      <c r="L48" s="81"/>
      <c r="M48" s="82"/>
      <c r="N48" s="82"/>
      <c r="O48" s="82"/>
      <c r="P48" s="82"/>
      <c r="Q48" s="82"/>
      <c r="R48" s="82"/>
      <c r="S48" s="82"/>
      <c r="T48" s="82"/>
      <c r="U48" s="89"/>
    </row>
    <row r="49" spans="1:21">
      <c r="A49" s="81"/>
      <c r="B49" s="82"/>
      <c r="C49" s="82"/>
      <c r="D49" s="82"/>
      <c r="E49" s="82"/>
      <c r="F49" s="82"/>
      <c r="G49" s="82"/>
      <c r="H49" s="82"/>
      <c r="I49" s="82"/>
      <c r="J49" s="89"/>
      <c r="L49" s="83"/>
      <c r="M49" s="84"/>
      <c r="N49" s="84"/>
      <c r="O49" s="84"/>
      <c r="P49" s="84"/>
      <c r="Q49" s="84"/>
      <c r="R49" s="84"/>
      <c r="S49" s="84"/>
      <c r="T49" s="84"/>
      <c r="U49" s="90"/>
    </row>
    <row r="50" spans="1:21">
      <c r="A50" s="81"/>
      <c r="B50" s="82"/>
      <c r="C50" s="82"/>
      <c r="D50" s="82"/>
      <c r="E50" s="82"/>
      <c r="F50" s="82"/>
      <c r="G50" s="82"/>
      <c r="H50" s="82"/>
      <c r="I50" s="82"/>
      <c r="J50" s="89"/>
      <c r="L50" s="79"/>
      <c r="M50" s="80"/>
      <c r="N50" s="80"/>
      <c r="O50" s="80"/>
      <c r="P50" s="80"/>
      <c r="Q50" s="80"/>
      <c r="R50" s="100" t="s">
        <v>137</v>
      </c>
      <c r="S50" s="80" t="s">
        <v>138</v>
      </c>
      <c r="T50" s="80"/>
      <c r="U50" s="88"/>
    </row>
    <row r="51" spans="1:21">
      <c r="A51" s="81"/>
      <c r="B51" s="82"/>
      <c r="C51" s="82"/>
      <c r="D51" s="82"/>
      <c r="E51" s="82"/>
      <c r="F51" s="82"/>
      <c r="G51" s="82"/>
      <c r="H51" s="82"/>
      <c r="I51" s="82"/>
      <c r="J51" s="89"/>
      <c r="L51" s="81"/>
      <c r="M51" s="82"/>
      <c r="N51" s="82"/>
      <c r="O51" s="82"/>
      <c r="P51" s="82"/>
      <c r="Q51" s="82"/>
      <c r="R51" s="82"/>
      <c r="S51" s="395" t="s">
        <v>18</v>
      </c>
      <c r="T51" s="395"/>
      <c r="U51" s="397"/>
    </row>
    <row r="52" spans="1:21">
      <c r="A52" s="81"/>
      <c r="B52" s="82"/>
      <c r="C52" s="82"/>
      <c r="D52" s="82"/>
      <c r="E52" s="82"/>
      <c r="F52" s="82"/>
      <c r="G52" s="82"/>
      <c r="H52" s="82"/>
      <c r="I52" s="82"/>
      <c r="J52" s="89"/>
      <c r="L52" s="81"/>
      <c r="M52" s="82"/>
      <c r="N52" s="82"/>
      <c r="O52" s="82"/>
      <c r="P52" s="82"/>
      <c r="Q52" s="82"/>
      <c r="R52" s="82"/>
      <c r="S52" s="82"/>
      <c r="T52" s="82"/>
      <c r="U52" s="89"/>
    </row>
    <row r="53" spans="1:21">
      <c r="A53" s="81"/>
      <c r="B53" s="82"/>
      <c r="C53" s="82"/>
      <c r="D53" s="82"/>
      <c r="E53" s="82"/>
      <c r="F53" s="82"/>
      <c r="G53" s="82"/>
      <c r="H53" s="82"/>
      <c r="I53" s="82"/>
      <c r="J53" s="89"/>
      <c r="L53" s="81"/>
      <c r="M53" s="82"/>
      <c r="N53" s="82"/>
      <c r="O53" s="82"/>
      <c r="P53" s="82"/>
      <c r="Q53" s="82"/>
      <c r="R53" s="82"/>
      <c r="S53" s="82"/>
      <c r="T53" s="82"/>
      <c r="U53" s="89"/>
    </row>
    <row r="54" spans="1:21">
      <c r="A54" s="81"/>
      <c r="B54" s="82"/>
      <c r="C54" s="82"/>
      <c r="D54" s="82"/>
      <c r="E54" s="82"/>
      <c r="F54" s="82"/>
      <c r="G54" s="82"/>
      <c r="H54" s="82"/>
      <c r="I54" s="82" t="s">
        <v>130</v>
      </c>
      <c r="J54" s="89"/>
      <c r="L54" s="81"/>
      <c r="M54" s="82"/>
      <c r="N54" s="82"/>
      <c r="O54" s="82"/>
      <c r="P54" s="82"/>
      <c r="Q54" s="82"/>
      <c r="R54" s="82"/>
      <c r="S54" s="82"/>
      <c r="T54" s="82"/>
      <c r="U54" s="89"/>
    </row>
    <row r="55" spans="1:21">
      <c r="A55" s="83"/>
      <c r="B55" s="84"/>
      <c r="C55" s="84"/>
      <c r="D55" s="84"/>
      <c r="E55" s="84"/>
      <c r="F55" s="84"/>
      <c r="G55" s="84"/>
      <c r="H55" s="84"/>
      <c r="I55" s="84"/>
      <c r="J55" s="90"/>
      <c r="L55" s="81"/>
      <c r="M55" s="82"/>
      <c r="N55" s="82"/>
      <c r="O55" s="82"/>
      <c r="P55" s="82"/>
      <c r="Q55" s="82"/>
      <c r="R55" s="82"/>
      <c r="S55" s="82"/>
      <c r="T55" s="82"/>
      <c r="U55" s="89"/>
    </row>
    <row r="56" spans="1:21" ht="30" customHeight="1">
      <c r="A56" s="79" t="s">
        <v>132</v>
      </c>
      <c r="B56" s="80" t="s">
        <v>133</v>
      </c>
      <c r="C56" s="80"/>
      <c r="D56" s="80"/>
      <c r="E56" s="80"/>
      <c r="F56" s="80"/>
      <c r="G56" s="80"/>
      <c r="H56" s="80"/>
      <c r="I56" s="80"/>
      <c r="J56" s="88"/>
      <c r="L56" s="81"/>
      <c r="M56" s="82"/>
      <c r="N56" s="82"/>
      <c r="O56" s="82"/>
      <c r="P56" s="82"/>
      <c r="Q56" s="82"/>
      <c r="R56" s="82"/>
      <c r="S56" s="396" t="str">
        <f>G21</f>
        <v>EKANING SITI RAHAYU, S.TP, MP</v>
      </c>
      <c r="T56" s="396"/>
      <c r="U56" s="398"/>
    </row>
    <row r="57" spans="1:21">
      <c r="A57" s="81"/>
      <c r="B57" s="82" t="s">
        <v>134</v>
      </c>
      <c r="C57" s="82"/>
      <c r="D57" s="82"/>
      <c r="E57" s="82"/>
      <c r="F57" s="82"/>
      <c r="G57" s="82"/>
      <c r="H57" s="82"/>
      <c r="I57" s="82"/>
      <c r="J57" s="89"/>
      <c r="L57" s="81"/>
      <c r="M57" s="82"/>
      <c r="N57" s="82"/>
      <c r="O57" s="82"/>
      <c r="P57" s="82"/>
      <c r="Q57" s="82"/>
      <c r="R57" s="82"/>
      <c r="S57" s="101" t="s">
        <v>57</v>
      </c>
      <c r="T57" s="82" t="str">
        <f>G22</f>
        <v>19730111 199901 2 001</v>
      </c>
      <c r="U57" s="89"/>
    </row>
    <row r="58" spans="1:21">
      <c r="A58" s="81"/>
      <c r="B58" s="82"/>
      <c r="C58" s="82"/>
      <c r="D58" s="82"/>
      <c r="E58" s="82"/>
      <c r="F58" s="82"/>
      <c r="G58" s="82"/>
      <c r="H58" s="82"/>
      <c r="I58" s="82"/>
      <c r="J58" s="89"/>
      <c r="L58" s="81"/>
      <c r="M58" s="82"/>
      <c r="N58" s="82"/>
      <c r="O58" s="82"/>
      <c r="P58" s="82"/>
      <c r="Q58" s="82"/>
      <c r="R58" s="82"/>
      <c r="S58" s="82"/>
      <c r="T58" s="82"/>
      <c r="U58" s="89"/>
    </row>
    <row r="59" spans="1:21">
      <c r="A59" s="81"/>
      <c r="B59" s="82"/>
      <c r="C59" s="82"/>
      <c r="D59" s="82"/>
      <c r="E59" s="82"/>
      <c r="F59" s="82"/>
      <c r="G59" s="82"/>
      <c r="H59" s="82"/>
      <c r="I59" s="82"/>
      <c r="J59" s="89"/>
      <c r="L59" s="81" t="s">
        <v>139</v>
      </c>
      <c r="M59" s="82" t="s">
        <v>140</v>
      </c>
      <c r="N59" s="82"/>
      <c r="O59" s="82"/>
      <c r="P59" s="82"/>
      <c r="Q59" s="82"/>
      <c r="R59" s="82"/>
      <c r="S59" s="82"/>
      <c r="T59" s="82"/>
      <c r="U59" s="89"/>
    </row>
    <row r="60" spans="1:21">
      <c r="A60" s="81"/>
      <c r="B60" s="82"/>
      <c r="C60" s="82"/>
      <c r="D60" s="82"/>
      <c r="E60" s="82"/>
      <c r="F60" s="82"/>
      <c r="G60" s="82"/>
      <c r="H60" s="82"/>
      <c r="I60" s="82"/>
      <c r="J60" s="89"/>
      <c r="L60" s="81"/>
      <c r="M60" s="395" t="s">
        <v>141</v>
      </c>
      <c r="N60" s="395"/>
      <c r="O60" s="395"/>
      <c r="P60" s="395"/>
      <c r="Q60" s="395"/>
      <c r="R60" s="82"/>
      <c r="S60" s="82"/>
      <c r="T60" s="82"/>
      <c r="U60" s="89"/>
    </row>
    <row r="61" spans="1:21">
      <c r="A61" s="81"/>
      <c r="B61" s="82"/>
      <c r="C61" s="82"/>
      <c r="D61" s="82"/>
      <c r="E61" s="82"/>
      <c r="F61" s="82"/>
      <c r="G61" s="82"/>
      <c r="H61" s="82"/>
      <c r="I61" s="82"/>
      <c r="J61" s="89"/>
      <c r="L61" s="81"/>
      <c r="M61" s="395" t="s">
        <v>142</v>
      </c>
      <c r="N61" s="395"/>
      <c r="O61" s="395"/>
      <c r="P61" s="395"/>
      <c r="Q61" s="395"/>
      <c r="R61" s="82"/>
      <c r="S61" s="82"/>
      <c r="T61" s="82"/>
      <c r="U61" s="89"/>
    </row>
    <row r="62" spans="1:21">
      <c r="A62" s="81"/>
      <c r="B62" s="82"/>
      <c r="C62" s="82"/>
      <c r="D62" s="82"/>
      <c r="E62" s="82"/>
      <c r="F62" s="82"/>
      <c r="G62" s="82"/>
      <c r="H62" s="82"/>
      <c r="I62" s="82"/>
      <c r="J62" s="89"/>
      <c r="L62" s="81"/>
      <c r="M62" s="82"/>
      <c r="N62" s="82"/>
      <c r="O62" s="82"/>
      <c r="P62" s="82"/>
      <c r="Q62" s="82"/>
      <c r="R62" s="82"/>
      <c r="S62" s="82"/>
      <c r="T62" s="82"/>
      <c r="U62" s="89"/>
    </row>
    <row r="63" spans="1:21">
      <c r="A63" s="81"/>
      <c r="B63" s="82"/>
      <c r="C63" s="82"/>
      <c r="D63" s="82"/>
      <c r="E63" s="82"/>
      <c r="F63" s="82"/>
      <c r="G63" s="82"/>
      <c r="H63" s="82"/>
      <c r="I63" s="82"/>
      <c r="J63" s="89"/>
      <c r="L63" s="81"/>
      <c r="M63" s="82"/>
      <c r="N63" s="82"/>
      <c r="O63" s="82"/>
      <c r="P63" s="82"/>
      <c r="Q63" s="82"/>
      <c r="R63" s="82"/>
      <c r="S63" s="82"/>
      <c r="T63" s="82"/>
      <c r="U63" s="89"/>
    </row>
    <row r="64" spans="1:21">
      <c r="A64" s="81"/>
      <c r="B64" s="82"/>
      <c r="C64" s="82"/>
      <c r="D64" s="82"/>
      <c r="E64" s="82"/>
      <c r="F64" s="82"/>
      <c r="G64" s="82"/>
      <c r="H64" s="82"/>
      <c r="I64" s="82"/>
      <c r="J64" s="89"/>
      <c r="L64" s="81"/>
      <c r="M64" s="82"/>
      <c r="N64" s="82"/>
      <c r="O64" s="82"/>
      <c r="P64" s="82"/>
      <c r="Q64" s="82"/>
      <c r="R64" s="82"/>
      <c r="S64" s="82"/>
      <c r="T64" s="82"/>
      <c r="U64" s="89"/>
    </row>
    <row r="65" spans="1:21">
      <c r="A65" s="81"/>
      <c r="B65" s="82"/>
      <c r="C65" s="82"/>
      <c r="D65" s="82"/>
      <c r="E65" s="82"/>
      <c r="F65" s="82"/>
      <c r="G65" s="82"/>
      <c r="H65" s="82"/>
      <c r="I65" s="82"/>
      <c r="J65" s="89"/>
      <c r="L65" s="81"/>
      <c r="M65" s="82"/>
      <c r="N65" s="82"/>
      <c r="O65" s="82"/>
      <c r="P65" s="82"/>
      <c r="Q65" s="82"/>
      <c r="R65" s="82"/>
      <c r="S65" s="82"/>
      <c r="T65" s="82"/>
      <c r="U65" s="89"/>
    </row>
    <row r="66" spans="1:21">
      <c r="A66" s="81"/>
      <c r="B66" s="82"/>
      <c r="C66" s="82"/>
      <c r="D66" s="82"/>
      <c r="E66" s="82"/>
      <c r="F66" s="82"/>
      <c r="G66" s="82"/>
      <c r="H66" s="82"/>
      <c r="I66" s="82"/>
      <c r="J66" s="89"/>
      <c r="L66" s="81"/>
      <c r="M66" s="396" t="str">
        <f>G15</f>
        <v>SHERFA AGUNG SUSENO, S.AB</v>
      </c>
      <c r="N66" s="396"/>
      <c r="O66" s="396"/>
      <c r="P66" s="396"/>
      <c r="Q66" s="396"/>
      <c r="R66" s="82"/>
      <c r="S66" s="82"/>
      <c r="T66" s="82"/>
      <c r="U66" s="89"/>
    </row>
    <row r="67" spans="1:21">
      <c r="A67" s="81"/>
      <c r="B67" s="82"/>
      <c r="C67" s="82"/>
      <c r="D67" s="82"/>
      <c r="E67" s="82"/>
      <c r="F67" s="82"/>
      <c r="G67" s="82"/>
      <c r="H67" s="82"/>
      <c r="I67" s="82"/>
      <c r="J67" s="89"/>
      <c r="L67" s="81"/>
      <c r="N67" s="82" t="s">
        <v>143</v>
      </c>
      <c r="O67" s="82" t="str">
        <f>G16</f>
        <v>19811002 201101 1 007</v>
      </c>
      <c r="P67" s="82"/>
      <c r="Q67" s="82"/>
      <c r="R67" s="82"/>
      <c r="S67" s="82"/>
      <c r="T67" s="82"/>
      <c r="U67" s="89"/>
    </row>
    <row r="68" spans="1:21">
      <c r="A68" s="81"/>
      <c r="B68" s="82"/>
      <c r="C68" s="82"/>
      <c r="D68" s="82"/>
      <c r="E68" s="82"/>
      <c r="F68" s="82"/>
      <c r="G68" s="82"/>
      <c r="H68" s="82"/>
      <c r="I68" s="82"/>
      <c r="J68" s="89"/>
      <c r="L68" s="81"/>
      <c r="M68" s="82"/>
      <c r="N68" s="82"/>
      <c r="O68" s="82"/>
      <c r="P68" s="82"/>
      <c r="Q68" s="82"/>
      <c r="R68" s="82"/>
      <c r="S68" s="82"/>
      <c r="T68" s="82"/>
      <c r="U68" s="89"/>
    </row>
    <row r="69" spans="1:21">
      <c r="A69" s="81"/>
      <c r="B69" s="82"/>
      <c r="C69" s="82"/>
      <c r="D69" s="82"/>
      <c r="E69" s="82"/>
      <c r="F69" s="82"/>
      <c r="G69" s="82"/>
      <c r="H69" s="82"/>
      <c r="I69" s="82"/>
      <c r="J69" s="89"/>
      <c r="L69" s="81"/>
      <c r="M69" s="82"/>
      <c r="N69" s="82"/>
      <c r="O69" s="82"/>
      <c r="P69" s="82"/>
      <c r="Q69" s="82"/>
      <c r="R69" s="106" t="s">
        <v>144</v>
      </c>
      <c r="S69" s="82" t="s">
        <v>140</v>
      </c>
      <c r="T69" s="82"/>
      <c r="U69" s="89"/>
    </row>
    <row r="70" spans="1:21">
      <c r="A70" s="81"/>
      <c r="B70" s="82"/>
      <c r="C70" s="82"/>
      <c r="D70" s="82"/>
      <c r="E70" s="82"/>
      <c r="F70" s="82"/>
      <c r="G70" s="82"/>
      <c r="H70" s="82"/>
      <c r="I70" s="82"/>
      <c r="J70" s="89"/>
      <c r="L70" s="81"/>
      <c r="M70" s="82"/>
      <c r="N70" s="82"/>
      <c r="O70" s="82"/>
      <c r="P70" s="82"/>
      <c r="Q70" s="82"/>
      <c r="R70" s="82"/>
      <c r="S70" s="395" t="s">
        <v>145</v>
      </c>
      <c r="T70" s="395"/>
      <c r="U70" s="397"/>
    </row>
    <row r="71" spans="1:21">
      <c r="A71" s="81"/>
      <c r="B71" s="82"/>
      <c r="C71" s="82"/>
      <c r="D71" s="82"/>
      <c r="E71" s="82"/>
      <c r="F71" s="82"/>
      <c r="G71" s="82"/>
      <c r="H71" s="82"/>
      <c r="I71" s="82"/>
      <c r="J71" s="89"/>
      <c r="L71" s="81"/>
      <c r="M71" s="82"/>
      <c r="N71" s="82"/>
      <c r="O71" s="82"/>
      <c r="P71" s="82"/>
      <c r="Q71" s="82"/>
      <c r="R71" s="82"/>
      <c r="S71" s="82"/>
      <c r="T71" s="82"/>
      <c r="U71" s="89"/>
    </row>
    <row r="72" spans="1:21">
      <c r="A72" s="81"/>
      <c r="B72" s="82"/>
      <c r="C72" s="82"/>
      <c r="D72" s="82"/>
      <c r="E72" s="82"/>
      <c r="F72" s="82"/>
      <c r="G72" s="82"/>
      <c r="H72" s="82"/>
      <c r="I72" s="82"/>
      <c r="J72" s="89"/>
      <c r="L72" s="81"/>
      <c r="M72" s="82"/>
      <c r="N72" s="82"/>
      <c r="O72" s="82"/>
      <c r="P72" s="82"/>
      <c r="Q72" s="82"/>
      <c r="R72" s="82"/>
      <c r="S72" s="82"/>
      <c r="T72" s="82"/>
      <c r="U72" s="89"/>
    </row>
    <row r="73" spans="1:21">
      <c r="A73" s="81"/>
      <c r="B73" s="82"/>
      <c r="C73" s="82"/>
      <c r="D73" s="82"/>
      <c r="E73" s="82"/>
      <c r="F73" s="82"/>
      <c r="G73" s="82"/>
      <c r="H73" s="82"/>
      <c r="I73" s="82"/>
      <c r="J73" s="89"/>
      <c r="L73" s="81"/>
      <c r="M73" s="82"/>
      <c r="N73" s="82"/>
      <c r="O73" s="82"/>
      <c r="P73" s="82"/>
      <c r="Q73" s="82"/>
      <c r="R73" s="82"/>
      <c r="S73" s="82"/>
      <c r="T73" s="82"/>
      <c r="U73" s="89"/>
    </row>
    <row r="74" spans="1:21">
      <c r="A74" s="81"/>
      <c r="B74" s="82"/>
      <c r="C74" s="82"/>
      <c r="D74" s="82"/>
      <c r="E74" s="82"/>
      <c r="F74" s="82"/>
      <c r="G74" s="82"/>
      <c r="H74" s="82"/>
      <c r="I74" s="82"/>
      <c r="J74" s="89"/>
      <c r="L74" s="81"/>
      <c r="M74" s="82"/>
      <c r="N74" s="82"/>
      <c r="O74" s="82"/>
      <c r="P74" s="82"/>
      <c r="Q74" s="82"/>
      <c r="R74" s="82"/>
      <c r="S74" s="82"/>
      <c r="T74" s="82"/>
      <c r="U74" s="89"/>
    </row>
    <row r="75" spans="1:21">
      <c r="A75" s="81"/>
      <c r="B75" s="82"/>
      <c r="C75" s="82"/>
      <c r="D75" s="82"/>
      <c r="E75" s="82"/>
      <c r="F75" s="82"/>
      <c r="G75" s="82"/>
      <c r="H75" s="82"/>
      <c r="I75" s="82"/>
      <c r="J75" s="89"/>
      <c r="L75" s="81"/>
      <c r="M75" s="82"/>
      <c r="N75" s="82"/>
      <c r="O75" s="82"/>
      <c r="P75" s="82"/>
      <c r="Q75" s="82"/>
      <c r="R75" s="82"/>
      <c r="S75" s="396" t="str">
        <f>G27</f>
        <v>ALFI KHASANAH, SP.MMA</v>
      </c>
      <c r="T75" s="396"/>
      <c r="U75" s="398"/>
    </row>
    <row r="76" spans="1:21">
      <c r="A76" s="81"/>
      <c r="B76" s="82"/>
      <c r="C76" s="82"/>
      <c r="D76" s="82"/>
      <c r="E76" s="82"/>
      <c r="F76" s="82"/>
      <c r="G76" s="82"/>
      <c r="H76" s="82"/>
      <c r="I76" s="82"/>
      <c r="J76" s="89"/>
      <c r="L76" s="81"/>
      <c r="M76" s="82"/>
      <c r="N76" s="82"/>
      <c r="O76" s="82"/>
      <c r="P76" s="82"/>
      <c r="Q76" s="82"/>
      <c r="R76" s="82"/>
      <c r="S76" s="101" t="s">
        <v>57</v>
      </c>
      <c r="T76" s="82" t="str">
        <f>G28</f>
        <v>19700529 199503 2 004</v>
      </c>
      <c r="U76" s="89"/>
    </row>
    <row r="77" spans="1:21">
      <c r="A77" s="81"/>
      <c r="B77" s="82"/>
      <c r="C77" s="82"/>
      <c r="D77" s="82"/>
      <c r="E77" s="82"/>
      <c r="F77" s="82"/>
      <c r="G77" s="82"/>
      <c r="H77" s="82"/>
      <c r="I77" s="82" t="s">
        <v>130</v>
      </c>
      <c r="J77" s="89"/>
      <c r="L77" s="102"/>
      <c r="M77" s="103"/>
      <c r="N77" s="103"/>
      <c r="O77" s="103"/>
      <c r="P77" s="103"/>
      <c r="Q77" s="103"/>
      <c r="R77" s="103"/>
      <c r="S77" s="103"/>
      <c r="T77" s="103"/>
      <c r="U77" s="107"/>
    </row>
    <row r="78" spans="1:21">
      <c r="A78" s="83"/>
      <c r="B78" s="84"/>
      <c r="C78" s="84"/>
      <c r="D78" s="84"/>
      <c r="E78" s="84"/>
      <c r="F78" s="84"/>
      <c r="G78" s="84"/>
      <c r="H78" s="84"/>
      <c r="I78" s="84"/>
      <c r="J78" s="90"/>
      <c r="L78" s="104"/>
      <c r="M78" s="105"/>
      <c r="N78" s="105"/>
      <c r="O78" s="105"/>
      <c r="P78" s="105"/>
      <c r="Q78" s="105"/>
      <c r="R78" s="105"/>
      <c r="S78" s="105"/>
      <c r="T78" s="105"/>
      <c r="U78" s="108"/>
    </row>
    <row r="79" spans="1:21">
      <c r="A79" s="75"/>
      <c r="B79" s="75"/>
      <c r="C79" s="75"/>
      <c r="D79" s="75"/>
      <c r="E79" s="75"/>
      <c r="F79" s="75"/>
      <c r="G79" s="75"/>
      <c r="H79" s="75"/>
      <c r="I79" s="75"/>
      <c r="J79" s="75"/>
    </row>
    <row r="80" spans="1:21">
      <c r="A80" s="82"/>
      <c r="B80" s="82"/>
      <c r="C80" s="82"/>
      <c r="D80" s="82"/>
      <c r="E80" s="82"/>
      <c r="F80" s="82"/>
      <c r="G80" s="82"/>
      <c r="H80" s="82"/>
      <c r="I80" s="82"/>
      <c r="J80" s="82"/>
    </row>
    <row r="81" spans="1:10">
      <c r="A81" s="82"/>
      <c r="B81" s="82"/>
      <c r="C81" s="82"/>
      <c r="D81" s="82"/>
      <c r="E81" s="82"/>
      <c r="F81" s="82"/>
      <c r="G81" s="82"/>
      <c r="H81" s="82"/>
      <c r="I81" s="82"/>
      <c r="J81" s="82"/>
    </row>
    <row r="82" spans="1:10">
      <c r="A82" s="82"/>
      <c r="B82" s="82"/>
      <c r="C82" s="82"/>
      <c r="D82" s="82"/>
      <c r="E82" s="82"/>
      <c r="F82" s="82"/>
      <c r="G82" s="82"/>
      <c r="H82" s="82"/>
      <c r="I82" s="82"/>
      <c r="J82" s="82"/>
    </row>
    <row r="83" spans="1:10">
      <c r="A83" s="82"/>
      <c r="B83" s="82"/>
      <c r="C83" s="82"/>
      <c r="D83" s="82"/>
      <c r="E83" s="82"/>
      <c r="F83" s="82"/>
      <c r="G83" s="82"/>
      <c r="H83" s="82"/>
      <c r="I83" s="82"/>
      <c r="J83" s="82"/>
    </row>
    <row r="84" spans="1:10">
      <c r="A84" s="82"/>
      <c r="B84" s="82"/>
      <c r="C84" s="82"/>
      <c r="D84" s="82"/>
      <c r="E84" s="82"/>
      <c r="F84" s="82"/>
      <c r="G84" s="82"/>
      <c r="H84" s="82"/>
      <c r="I84" s="82"/>
      <c r="J84" s="82"/>
    </row>
    <row r="85" spans="1:10">
      <c r="A85" s="84"/>
      <c r="B85" s="84"/>
      <c r="C85" s="84"/>
      <c r="D85" s="84"/>
      <c r="E85" s="84"/>
      <c r="F85" s="84"/>
      <c r="G85" s="84"/>
      <c r="H85" s="84"/>
      <c r="I85" s="84"/>
      <c r="J85" s="84"/>
    </row>
    <row r="86" spans="1:10" ht="30" customHeight="1"/>
    <row r="103" ht="30" customHeight="1"/>
  </sheetData>
  <mergeCells count="61">
    <mergeCell ref="A10:J10"/>
    <mergeCell ref="Q10:R10"/>
    <mergeCell ref="H11:J11"/>
    <mergeCell ref="P11:R11"/>
    <mergeCell ref="M2:T2"/>
    <mergeCell ref="Q6:R6"/>
    <mergeCell ref="A7:J7"/>
    <mergeCell ref="Q7:R7"/>
    <mergeCell ref="A8:J8"/>
    <mergeCell ref="Q8:R8"/>
    <mergeCell ref="H12:J12"/>
    <mergeCell ref="P12:R12"/>
    <mergeCell ref="B14:J14"/>
    <mergeCell ref="C15:F15"/>
    <mergeCell ref="G15:J15"/>
    <mergeCell ref="C16:F16"/>
    <mergeCell ref="G16:J16"/>
    <mergeCell ref="C17:F17"/>
    <mergeCell ref="G17:J17"/>
    <mergeCell ref="C18:F18"/>
    <mergeCell ref="G18:J18"/>
    <mergeCell ref="C19:F19"/>
    <mergeCell ref="G19:J19"/>
    <mergeCell ref="B20:J20"/>
    <mergeCell ref="C21:F21"/>
    <mergeCell ref="G21:J21"/>
    <mergeCell ref="C22:F22"/>
    <mergeCell ref="G22:J22"/>
    <mergeCell ref="C23:F23"/>
    <mergeCell ref="G23:J23"/>
    <mergeCell ref="C24:F24"/>
    <mergeCell ref="G24:J24"/>
    <mergeCell ref="C25:F25"/>
    <mergeCell ref="G25:J25"/>
    <mergeCell ref="B26:J26"/>
    <mergeCell ref="C27:F27"/>
    <mergeCell ref="G27:J27"/>
    <mergeCell ref="C28:F28"/>
    <mergeCell ref="G28:J28"/>
    <mergeCell ref="C29:F29"/>
    <mergeCell ref="G29:J29"/>
    <mergeCell ref="C30:F30"/>
    <mergeCell ref="G30:J30"/>
    <mergeCell ref="C31:F31"/>
    <mergeCell ref="G31:J31"/>
    <mergeCell ref="S51:U51"/>
    <mergeCell ref="S56:U56"/>
    <mergeCell ref="M60:Q60"/>
    <mergeCell ref="M61:Q61"/>
    <mergeCell ref="M66:Q66"/>
    <mergeCell ref="S70:U70"/>
    <mergeCell ref="S75:U75"/>
    <mergeCell ref="M3:M4"/>
    <mergeCell ref="M5:M13"/>
    <mergeCell ref="S3:S4"/>
    <mergeCell ref="T3:T4"/>
    <mergeCell ref="U3:U4"/>
    <mergeCell ref="L14:T15"/>
    <mergeCell ref="N3:R4"/>
    <mergeCell ref="N5:O13"/>
    <mergeCell ref="Q9:R9"/>
  </mergeCells>
  <printOptions horizontalCentered="1"/>
  <pageMargins left="0.98402777777777795" right="0.59027777777777801" top="0.59027777777777801" bottom="0.59027777777777801" header="0.31458333333333299" footer="0.31458333333333299"/>
  <pageSetup paperSize="5" scale="95" orientation="landscape"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88"/>
  <sheetViews>
    <sheetView topLeftCell="A28" zoomScale="84" zoomScaleNormal="84" workbookViewId="0">
      <selection activeCell="X47" sqref="X47"/>
    </sheetView>
  </sheetViews>
  <sheetFormatPr defaultColWidth="9" defaultRowHeight="12.75"/>
  <cols>
    <col min="1" max="1" width="4.85546875" style="1" customWidth="1"/>
    <col min="2" max="2" width="5" style="1" customWidth="1"/>
    <col min="3" max="3" width="4.85546875" style="1" customWidth="1"/>
    <col min="4" max="4" width="4.42578125" style="1" customWidth="1"/>
    <col min="5" max="5" width="8.42578125" style="1" customWidth="1"/>
    <col min="6" max="6" width="19.28515625" style="1" customWidth="1"/>
    <col min="7" max="7" width="4.42578125" style="1" customWidth="1"/>
    <col min="8" max="8" width="5.140625" style="1" customWidth="1"/>
    <col min="9" max="9" width="17.42578125" style="1" customWidth="1"/>
    <col min="10" max="10" width="18" style="1" customWidth="1"/>
    <col min="11" max="11" width="9" style="1" customWidth="1"/>
    <col min="12" max="12" width="3.28515625" style="1" customWidth="1"/>
    <col min="13" max="13" width="4.85546875" style="1" customWidth="1"/>
    <col min="14" max="14" width="4.7109375" style="1" customWidth="1"/>
    <col min="15" max="15" width="7.140625" style="1" customWidth="1"/>
    <col min="16" max="16" width="4.42578125" style="1" customWidth="1"/>
    <col min="17" max="17" width="3.5703125" style="1" customWidth="1"/>
    <col min="18" max="18" width="17" style="1" customWidth="1"/>
    <col min="19" max="19" width="11.140625" style="1" customWidth="1"/>
    <col min="20" max="20" width="9.42578125" style="1" customWidth="1"/>
    <col min="21" max="21" width="13.28515625" style="1" customWidth="1"/>
    <col min="22" max="22" width="17.42578125" style="1" customWidth="1"/>
    <col min="23" max="23" width="1.85546875" style="1" customWidth="1"/>
    <col min="24" max="16384" width="9" style="1"/>
  </cols>
  <sheetData>
    <row r="1" spans="1:22" ht="15.75">
      <c r="M1" s="34"/>
      <c r="N1" s="34"/>
      <c r="O1" s="34"/>
      <c r="P1" s="34"/>
      <c r="Q1" s="34"/>
      <c r="R1" s="34"/>
      <c r="S1" s="34"/>
      <c r="T1" s="34"/>
      <c r="U1" s="34"/>
      <c r="V1" s="34"/>
    </row>
    <row r="2" spans="1:22" ht="15.75">
      <c r="A2" s="2" t="s">
        <v>135</v>
      </c>
      <c r="B2" s="3" t="s">
        <v>136</v>
      </c>
      <c r="C2" s="4"/>
      <c r="D2" s="4"/>
      <c r="E2" s="4"/>
      <c r="F2" s="4"/>
      <c r="G2" s="4"/>
      <c r="H2" s="4"/>
      <c r="I2" s="4"/>
      <c r="J2" s="35"/>
      <c r="K2" s="36"/>
      <c r="L2" s="36"/>
      <c r="M2" s="37"/>
      <c r="N2" s="37"/>
      <c r="O2" s="37"/>
      <c r="P2" s="37"/>
      <c r="Q2" s="37"/>
      <c r="R2" s="37"/>
      <c r="S2" s="37"/>
      <c r="T2" s="56"/>
      <c r="U2" s="37"/>
      <c r="V2" s="37"/>
    </row>
    <row r="3" spans="1:22" ht="15.75">
      <c r="A3" s="5"/>
      <c r="B3" s="6"/>
      <c r="C3" s="6"/>
      <c r="D3" s="6"/>
      <c r="E3" s="6"/>
      <c r="F3" s="6"/>
      <c r="G3" s="6"/>
      <c r="H3" s="6"/>
      <c r="I3" s="6"/>
      <c r="J3" s="38"/>
      <c r="K3" s="36"/>
      <c r="L3" s="36"/>
      <c r="M3" s="37"/>
      <c r="N3" s="37"/>
      <c r="O3" s="37"/>
      <c r="P3" s="37"/>
      <c r="Q3" s="37"/>
      <c r="R3" s="37"/>
      <c r="S3" s="37"/>
      <c r="T3" s="37"/>
      <c r="U3" s="37"/>
      <c r="V3" s="37"/>
    </row>
    <row r="4" spans="1:22" ht="15.75">
      <c r="A4" s="5"/>
      <c r="B4" s="6"/>
      <c r="C4" s="6"/>
      <c r="D4" s="6"/>
      <c r="E4" s="6"/>
      <c r="F4" s="6"/>
      <c r="G4" s="6"/>
      <c r="H4" s="6"/>
      <c r="I4" s="6"/>
      <c r="J4" s="38"/>
      <c r="K4" s="36"/>
      <c r="L4" s="36"/>
      <c r="M4" s="37"/>
      <c r="N4" s="37"/>
      <c r="O4" s="37"/>
      <c r="P4" s="37"/>
      <c r="Q4" s="37"/>
      <c r="R4" s="37"/>
      <c r="S4" s="37"/>
      <c r="T4" s="37"/>
      <c r="U4" s="37"/>
      <c r="V4" s="56"/>
    </row>
    <row r="5" spans="1:22" ht="15.75">
      <c r="A5" s="5"/>
      <c r="B5" s="6"/>
      <c r="C5" s="6"/>
      <c r="D5" s="6"/>
      <c r="E5" s="6"/>
      <c r="F5" s="6"/>
      <c r="G5" s="6"/>
      <c r="H5" s="6"/>
      <c r="I5" s="6"/>
      <c r="J5" s="38"/>
      <c r="K5" s="36"/>
      <c r="L5" s="36"/>
      <c r="M5" s="37"/>
      <c r="N5" s="37"/>
      <c r="O5" s="37"/>
      <c r="P5" s="37"/>
      <c r="Q5" s="37"/>
      <c r="R5" s="37"/>
      <c r="S5" s="37"/>
      <c r="T5" s="37"/>
      <c r="U5" s="37"/>
      <c r="V5" s="56"/>
    </row>
    <row r="6" spans="1:22" ht="15.75">
      <c r="A6" s="5"/>
      <c r="B6" s="6"/>
      <c r="C6" s="6"/>
      <c r="D6" s="6"/>
      <c r="E6" s="6"/>
      <c r="F6" s="6"/>
      <c r="G6" s="6"/>
      <c r="H6" s="6"/>
      <c r="I6" s="6"/>
      <c r="J6" s="38"/>
      <c r="K6" s="36"/>
      <c r="L6" s="36"/>
      <c r="M6" s="37"/>
      <c r="N6" s="37"/>
      <c r="O6" s="37"/>
      <c r="P6" s="37"/>
      <c r="Q6" s="37"/>
      <c r="R6" s="37"/>
      <c r="S6" s="37"/>
      <c r="T6" s="37"/>
      <c r="U6" s="37"/>
      <c r="V6" s="56"/>
    </row>
    <row r="7" spans="1:22" ht="15.75">
      <c r="A7" s="5"/>
      <c r="B7" s="6"/>
      <c r="C7" s="6"/>
      <c r="D7" s="6"/>
      <c r="E7" s="6"/>
      <c r="F7" s="6"/>
      <c r="G7" s="6"/>
      <c r="H7" s="6"/>
      <c r="I7" s="6"/>
      <c r="J7" s="38"/>
      <c r="K7" s="36"/>
      <c r="L7" s="36"/>
      <c r="M7" s="37"/>
      <c r="N7" s="37"/>
      <c r="O7" s="37"/>
      <c r="P7" s="37"/>
      <c r="Q7" s="37"/>
      <c r="R7" s="37"/>
      <c r="S7" s="37"/>
      <c r="T7" s="37"/>
      <c r="U7" s="37"/>
      <c r="V7" s="56"/>
    </row>
    <row r="8" spans="1:22" ht="15.75">
      <c r="A8" s="5"/>
      <c r="B8" s="6"/>
      <c r="C8" s="6"/>
      <c r="D8" s="6"/>
      <c r="E8" s="6"/>
      <c r="F8" s="6"/>
      <c r="G8" s="6"/>
      <c r="H8" s="6"/>
      <c r="I8" s="6"/>
      <c r="J8" s="38"/>
      <c r="K8" s="36"/>
      <c r="L8" s="36"/>
      <c r="M8" s="468" t="s">
        <v>28</v>
      </c>
      <c r="N8" s="468"/>
      <c r="O8" s="468"/>
      <c r="P8" s="468"/>
      <c r="Q8" s="468"/>
      <c r="R8" s="468"/>
      <c r="S8" s="468"/>
      <c r="T8" s="468"/>
      <c r="U8" s="468"/>
      <c r="V8" s="468"/>
    </row>
    <row r="9" spans="1:22" ht="15.75">
      <c r="A9" s="5"/>
      <c r="B9" s="6"/>
      <c r="C9" s="6"/>
      <c r="D9" s="6"/>
      <c r="E9" s="6"/>
      <c r="F9" s="6"/>
      <c r="G9" s="6"/>
      <c r="H9" s="6"/>
      <c r="I9" s="6"/>
      <c r="J9" s="38"/>
      <c r="K9" s="36"/>
      <c r="L9" s="36"/>
      <c r="M9" s="468" t="s">
        <v>29</v>
      </c>
      <c r="N9" s="468"/>
      <c r="O9" s="468"/>
      <c r="P9" s="468"/>
      <c r="Q9" s="468"/>
      <c r="R9" s="468"/>
      <c r="S9" s="468"/>
      <c r="T9" s="468"/>
      <c r="U9" s="468"/>
      <c r="V9" s="468"/>
    </row>
    <row r="10" spans="1:22" ht="15.75">
      <c r="A10" s="5"/>
      <c r="B10" s="6"/>
      <c r="C10" s="6"/>
      <c r="D10" s="6"/>
      <c r="E10" s="6"/>
      <c r="F10" s="6"/>
      <c r="G10" s="6"/>
      <c r="H10" s="6"/>
      <c r="I10" s="6"/>
      <c r="J10" s="38"/>
      <c r="K10" s="36"/>
      <c r="L10" s="36"/>
      <c r="M10" s="37"/>
      <c r="N10" s="37"/>
      <c r="O10" s="37"/>
      <c r="P10" s="37"/>
      <c r="Q10" s="37"/>
      <c r="R10" s="37"/>
      <c r="S10" s="37"/>
      <c r="T10" s="36"/>
      <c r="U10" s="36"/>
      <c r="V10" s="36"/>
    </row>
    <row r="11" spans="1:22" ht="14.25" customHeight="1">
      <c r="A11" s="5"/>
      <c r="B11" s="6"/>
      <c r="C11" s="6"/>
      <c r="D11" s="6"/>
      <c r="E11" s="6"/>
      <c r="F11" s="6"/>
      <c r="G11" s="6"/>
      <c r="H11" s="6"/>
      <c r="I11" s="6"/>
      <c r="J11" s="38"/>
      <c r="K11" s="36"/>
      <c r="L11" s="36"/>
      <c r="M11" s="37" t="s">
        <v>148</v>
      </c>
      <c r="N11" s="37"/>
      <c r="O11" s="37"/>
      <c r="P11" s="37"/>
      <c r="Q11" s="37"/>
      <c r="R11" s="37"/>
      <c r="S11" s="37"/>
      <c r="U11" s="37" t="s">
        <v>108</v>
      </c>
      <c r="V11" s="37"/>
    </row>
    <row r="12" spans="1:22" ht="16.5" customHeight="1">
      <c r="A12" s="5"/>
      <c r="B12" s="6"/>
      <c r="C12" s="6"/>
      <c r="D12" s="6"/>
      <c r="E12" s="6"/>
      <c r="F12" s="6"/>
      <c r="G12" s="6"/>
      <c r="H12" s="6"/>
      <c r="I12" s="6"/>
      <c r="J12" s="38"/>
      <c r="K12" s="36"/>
      <c r="L12" s="36"/>
      <c r="M12" s="37" t="s">
        <v>149</v>
      </c>
      <c r="N12" s="37"/>
      <c r="O12" s="37"/>
      <c r="P12" s="37"/>
      <c r="Q12" s="37"/>
      <c r="R12" s="37"/>
      <c r="S12" s="37"/>
      <c r="U12" s="469" t="str">
        <f>[1]COVER!$A$16</f>
        <v>Januari s/d Desember 2017</v>
      </c>
      <c r="V12" s="469"/>
    </row>
    <row r="13" spans="1:22" ht="15.75">
      <c r="A13" s="5"/>
      <c r="B13" s="6"/>
      <c r="C13" s="6"/>
      <c r="D13" s="6"/>
      <c r="E13" s="6"/>
      <c r="F13" s="6"/>
      <c r="G13" s="6"/>
      <c r="H13" s="6"/>
      <c r="I13" s="6"/>
      <c r="J13" s="38"/>
      <c r="K13" s="36"/>
      <c r="L13" s="36"/>
      <c r="M13" s="472" t="s">
        <v>109</v>
      </c>
      <c r="N13" s="455" t="s">
        <v>1</v>
      </c>
      <c r="O13" s="456"/>
      <c r="P13" s="456"/>
      <c r="Q13" s="456"/>
      <c r="R13" s="456"/>
      <c r="S13" s="456"/>
      <c r="T13" s="456"/>
      <c r="U13" s="456"/>
      <c r="V13" s="457"/>
    </row>
    <row r="14" spans="1:22" ht="15.75">
      <c r="A14" s="5"/>
      <c r="B14" s="6"/>
      <c r="C14" s="6"/>
      <c r="D14" s="6"/>
      <c r="E14" s="6"/>
      <c r="F14" s="6"/>
      <c r="G14" s="6"/>
      <c r="H14" s="6"/>
      <c r="I14" s="6"/>
      <c r="J14" s="38"/>
      <c r="K14" s="36"/>
      <c r="L14" s="36"/>
      <c r="M14" s="473"/>
      <c r="N14" s="445"/>
      <c r="O14" s="446"/>
      <c r="P14" s="446"/>
      <c r="Q14" s="446"/>
      <c r="R14" s="446"/>
      <c r="S14" s="446"/>
      <c r="T14" s="446"/>
      <c r="U14" s="446"/>
      <c r="V14" s="447"/>
    </row>
    <row r="15" spans="1:22" ht="15.75">
      <c r="A15" s="5"/>
      <c r="B15" s="6"/>
      <c r="C15" s="6"/>
      <c r="D15" s="6"/>
      <c r="E15" s="6"/>
      <c r="F15" s="6"/>
      <c r="G15" s="6"/>
      <c r="H15" s="6"/>
      <c r="I15" s="6"/>
      <c r="J15" s="38"/>
      <c r="K15" s="36"/>
      <c r="L15" s="36"/>
      <c r="M15" s="39"/>
      <c r="N15" s="452" t="s">
        <v>2</v>
      </c>
      <c r="O15" s="428" t="s">
        <v>110</v>
      </c>
      <c r="P15" s="428"/>
      <c r="Q15" s="428"/>
      <c r="R15" s="429"/>
      <c r="S15" s="448" t="str">
        <f>PENILAIAN!G15</f>
        <v>SHERFA AGUNG SUSENO, S.AB</v>
      </c>
      <c r="T15" s="428"/>
      <c r="U15" s="428"/>
      <c r="V15" s="449"/>
    </row>
    <row r="16" spans="1:22" ht="15.75">
      <c r="A16" s="5"/>
      <c r="B16" s="6"/>
      <c r="C16" s="6"/>
      <c r="D16" s="6"/>
      <c r="E16" s="6"/>
      <c r="F16" s="6"/>
      <c r="G16" s="6"/>
      <c r="H16" s="6"/>
      <c r="I16" s="6"/>
      <c r="J16" s="38"/>
      <c r="K16" s="36"/>
      <c r="L16" s="36"/>
      <c r="M16" s="39"/>
      <c r="N16" s="453"/>
      <c r="O16" s="430"/>
      <c r="P16" s="430"/>
      <c r="Q16" s="430"/>
      <c r="R16" s="431"/>
      <c r="S16" s="450"/>
      <c r="T16" s="430"/>
      <c r="U16" s="430"/>
      <c r="V16" s="451"/>
    </row>
    <row r="17" spans="1:22" ht="15.75">
      <c r="A17" s="5"/>
      <c r="B17" s="6"/>
      <c r="C17" s="6"/>
      <c r="D17" s="6"/>
      <c r="E17" s="6"/>
      <c r="F17" s="6"/>
      <c r="G17" s="6"/>
      <c r="H17" s="6"/>
      <c r="I17" s="6"/>
      <c r="J17" s="38"/>
      <c r="K17" s="36"/>
      <c r="L17" s="36"/>
      <c r="M17" s="39"/>
      <c r="N17" s="452" t="s">
        <v>7</v>
      </c>
      <c r="O17" s="428" t="s">
        <v>8</v>
      </c>
      <c r="P17" s="428"/>
      <c r="Q17" s="428"/>
      <c r="R17" s="429"/>
      <c r="S17" s="448" t="str">
        <f>PENILAIAN!G16</f>
        <v>19811002 201101 1 007</v>
      </c>
      <c r="T17" s="428"/>
      <c r="U17" s="428"/>
      <c r="V17" s="449"/>
    </row>
    <row r="18" spans="1:22" ht="15.75">
      <c r="A18" s="5"/>
      <c r="B18" s="6"/>
      <c r="C18" s="6"/>
      <c r="D18" s="6"/>
      <c r="E18" s="6"/>
      <c r="F18" s="6"/>
      <c r="G18" s="6"/>
      <c r="H18" s="6"/>
      <c r="I18" s="6"/>
      <c r="J18" s="38"/>
      <c r="K18" s="36"/>
      <c r="L18" s="36"/>
      <c r="M18" s="39"/>
      <c r="N18" s="453"/>
      <c r="O18" s="430"/>
      <c r="P18" s="430"/>
      <c r="Q18" s="430"/>
      <c r="R18" s="431"/>
      <c r="S18" s="450"/>
      <c r="T18" s="430"/>
      <c r="U18" s="430"/>
      <c r="V18" s="451"/>
    </row>
    <row r="19" spans="1:22" ht="15.75">
      <c r="A19" s="5"/>
      <c r="B19" s="6"/>
      <c r="C19" s="6"/>
      <c r="D19" s="6"/>
      <c r="E19" s="6"/>
      <c r="F19" s="6"/>
      <c r="G19" s="6"/>
      <c r="H19" s="6"/>
      <c r="I19" s="6"/>
      <c r="J19" s="38"/>
      <c r="K19" s="36"/>
      <c r="L19" s="36"/>
      <c r="M19" s="39"/>
      <c r="N19" s="452" t="s">
        <v>10</v>
      </c>
      <c r="O19" s="428" t="s">
        <v>111</v>
      </c>
      <c r="P19" s="428"/>
      <c r="Q19" s="428"/>
      <c r="R19" s="429"/>
      <c r="S19" s="448" t="str">
        <f>PENILAIAN!G17</f>
        <v>Penata Muda Tingkat I / III b</v>
      </c>
      <c r="T19" s="428"/>
      <c r="U19" s="428"/>
      <c r="V19" s="449"/>
    </row>
    <row r="20" spans="1:22" ht="15.75">
      <c r="A20" s="5"/>
      <c r="B20" s="6"/>
      <c r="C20" s="6"/>
      <c r="D20" s="6"/>
      <c r="E20" s="6"/>
      <c r="F20" s="6"/>
      <c r="G20" s="6"/>
      <c r="H20" s="6"/>
      <c r="I20" s="6"/>
      <c r="J20" s="38"/>
      <c r="K20" s="36"/>
      <c r="L20" s="36"/>
      <c r="M20" s="39"/>
      <c r="N20" s="453"/>
      <c r="O20" s="430"/>
      <c r="P20" s="430"/>
      <c r="Q20" s="430"/>
      <c r="R20" s="431"/>
      <c r="S20" s="450"/>
      <c r="T20" s="430"/>
      <c r="U20" s="430"/>
      <c r="V20" s="451"/>
    </row>
    <row r="21" spans="1:22" ht="15.75">
      <c r="A21" s="7"/>
      <c r="B21" s="8"/>
      <c r="C21" s="8"/>
      <c r="D21" s="8"/>
      <c r="E21" s="8"/>
      <c r="F21" s="8"/>
      <c r="G21" s="9" t="s">
        <v>137</v>
      </c>
      <c r="H21" s="10" t="s">
        <v>150</v>
      </c>
      <c r="I21" s="8"/>
      <c r="J21" s="274" t="s">
        <v>151</v>
      </c>
      <c r="K21" s="36"/>
      <c r="L21" s="36"/>
      <c r="M21" s="39"/>
      <c r="N21" s="452" t="s">
        <v>13</v>
      </c>
      <c r="O21" s="428" t="s">
        <v>112</v>
      </c>
      <c r="P21" s="428"/>
      <c r="Q21" s="428"/>
      <c r="R21" s="429"/>
      <c r="S21" s="432" t="str">
        <f>'DATA SKP'!E7</f>
        <v>Analis Perencanaan Strategis LED (Pengembangan Ekonomi Lokal)</v>
      </c>
      <c r="T21" s="422"/>
      <c r="U21" s="422"/>
      <c r="V21" s="433"/>
    </row>
    <row r="22" spans="1:22" ht="15.75">
      <c r="A22" s="11"/>
      <c r="B22" s="12"/>
      <c r="C22" s="12"/>
      <c r="D22" s="12"/>
      <c r="E22" s="12"/>
      <c r="F22" s="12"/>
      <c r="G22" s="13"/>
      <c r="H22" s="12"/>
      <c r="I22" s="12"/>
      <c r="J22" s="40"/>
      <c r="K22" s="36"/>
      <c r="L22" s="36"/>
      <c r="M22" s="39"/>
      <c r="N22" s="453"/>
      <c r="O22" s="430"/>
      <c r="P22" s="430"/>
      <c r="Q22" s="430"/>
      <c r="R22" s="431"/>
      <c r="S22" s="434"/>
      <c r="T22" s="426"/>
      <c r="U22" s="426"/>
      <c r="V22" s="435"/>
    </row>
    <row r="23" spans="1:22" ht="15.75">
      <c r="A23" s="5"/>
      <c r="B23" s="6"/>
      <c r="C23" s="6"/>
      <c r="D23" s="6"/>
      <c r="E23" s="6"/>
      <c r="F23" s="6"/>
      <c r="G23" s="6"/>
      <c r="H23" s="14" t="s">
        <v>18</v>
      </c>
      <c r="I23" s="14"/>
      <c r="J23" s="41"/>
      <c r="K23" s="36"/>
      <c r="L23" s="36"/>
      <c r="M23" s="39"/>
      <c r="N23" s="452" t="s">
        <v>15</v>
      </c>
      <c r="O23" s="428" t="s">
        <v>113</v>
      </c>
      <c r="P23" s="428"/>
      <c r="Q23" s="428"/>
      <c r="R23" s="428"/>
      <c r="S23" s="432" t="str">
        <f>PENILAIAN!G19</f>
        <v>Bappeda Kabupaten Pasuruan</v>
      </c>
      <c r="T23" s="422"/>
      <c r="U23" s="422"/>
      <c r="V23" s="433"/>
    </row>
    <row r="24" spans="1:22" ht="15.75">
      <c r="A24" s="5"/>
      <c r="B24" s="6"/>
      <c r="C24" s="6"/>
      <c r="D24" s="6"/>
      <c r="E24" s="6"/>
      <c r="F24" s="6"/>
      <c r="G24" s="6"/>
      <c r="H24" s="15"/>
      <c r="I24" s="15"/>
      <c r="J24" s="42"/>
      <c r="K24" s="36"/>
      <c r="L24" s="36"/>
      <c r="M24" s="43"/>
      <c r="N24" s="453"/>
      <c r="O24" s="430"/>
      <c r="P24" s="430"/>
      <c r="Q24" s="430"/>
      <c r="R24" s="430"/>
      <c r="S24" s="434"/>
      <c r="T24" s="426"/>
      <c r="U24" s="426"/>
      <c r="V24" s="435"/>
    </row>
    <row r="25" spans="1:22" ht="15.75">
      <c r="A25" s="5"/>
      <c r="B25" s="6"/>
      <c r="C25" s="6"/>
      <c r="D25" s="6"/>
      <c r="E25" s="6"/>
      <c r="F25" s="6"/>
      <c r="G25" s="6"/>
      <c r="H25" s="6"/>
      <c r="I25" s="6"/>
      <c r="J25" s="38"/>
      <c r="K25" s="36"/>
      <c r="L25" s="36"/>
      <c r="M25" s="474" t="s">
        <v>114</v>
      </c>
      <c r="N25" s="442" t="s">
        <v>18</v>
      </c>
      <c r="O25" s="443"/>
      <c r="P25" s="443"/>
      <c r="Q25" s="443"/>
      <c r="R25" s="443"/>
      <c r="S25" s="443"/>
      <c r="T25" s="443"/>
      <c r="U25" s="443"/>
      <c r="V25" s="444"/>
    </row>
    <row r="26" spans="1:22" ht="15.75">
      <c r="A26" s="5"/>
      <c r="B26" s="6"/>
      <c r="C26" s="6"/>
      <c r="D26" s="6"/>
      <c r="E26" s="6"/>
      <c r="F26" s="6"/>
      <c r="G26" s="6"/>
      <c r="H26" s="6"/>
      <c r="I26" s="6"/>
      <c r="J26" s="38"/>
      <c r="K26" s="36"/>
      <c r="L26" s="36"/>
      <c r="M26" s="473"/>
      <c r="N26" s="445"/>
      <c r="O26" s="446"/>
      <c r="P26" s="446"/>
      <c r="Q26" s="446"/>
      <c r="R26" s="446"/>
      <c r="S26" s="446"/>
      <c r="T26" s="446"/>
      <c r="U26" s="446"/>
      <c r="V26" s="447"/>
    </row>
    <row r="27" spans="1:22" ht="15.75">
      <c r="A27" s="5"/>
      <c r="B27" s="6"/>
      <c r="C27" s="6"/>
      <c r="D27" s="6"/>
      <c r="E27" s="6"/>
      <c r="F27" s="6"/>
      <c r="G27" s="6"/>
      <c r="H27" s="16" t="str">
        <f>S27</f>
        <v>EKANING SITI RAHAYU, S.TP, MP</v>
      </c>
      <c r="I27" s="6"/>
      <c r="J27" s="38"/>
      <c r="K27" s="36"/>
      <c r="L27" s="36"/>
      <c r="M27" s="44"/>
      <c r="N27" s="452" t="s">
        <v>2</v>
      </c>
      <c r="O27" s="428" t="s">
        <v>110</v>
      </c>
      <c r="P27" s="428"/>
      <c r="Q27" s="428"/>
      <c r="R27" s="429"/>
      <c r="S27" s="448" t="str">
        <f>PENILAIAN!G21</f>
        <v>EKANING SITI RAHAYU, S.TP, MP</v>
      </c>
      <c r="T27" s="428"/>
      <c r="U27" s="428"/>
      <c r="V27" s="449"/>
    </row>
    <row r="28" spans="1:22" ht="15.75">
      <c r="A28" s="5"/>
      <c r="B28" s="6"/>
      <c r="C28" s="6"/>
      <c r="D28" s="6"/>
      <c r="E28" s="6"/>
      <c r="F28" s="6"/>
      <c r="G28" s="6"/>
      <c r="H28" s="6" t="str">
        <f>S31</f>
        <v>Pembina / IV.a</v>
      </c>
      <c r="I28" s="6"/>
      <c r="J28" s="38"/>
      <c r="K28" s="36"/>
      <c r="L28" s="36"/>
      <c r="M28" s="44"/>
      <c r="N28" s="453"/>
      <c r="O28" s="430"/>
      <c r="P28" s="430"/>
      <c r="Q28" s="430"/>
      <c r="R28" s="431"/>
      <c r="S28" s="450"/>
      <c r="T28" s="430"/>
      <c r="U28" s="430"/>
      <c r="V28" s="451"/>
    </row>
    <row r="29" spans="1:22" ht="15.75">
      <c r="A29" s="5"/>
      <c r="B29" s="6"/>
      <c r="C29" s="6"/>
      <c r="D29" s="6"/>
      <c r="E29" s="6"/>
      <c r="F29" s="6"/>
      <c r="G29" s="6"/>
      <c r="H29" s="6" t="s">
        <v>57</v>
      </c>
      <c r="I29" s="6" t="str">
        <f>S29</f>
        <v>19730111 199901 2 001</v>
      </c>
      <c r="J29" s="38"/>
      <c r="K29" s="36"/>
      <c r="L29" s="36"/>
      <c r="M29" s="44"/>
      <c r="N29" s="452" t="s">
        <v>7</v>
      </c>
      <c r="O29" s="428" t="s">
        <v>8</v>
      </c>
      <c r="P29" s="428"/>
      <c r="Q29" s="428"/>
      <c r="R29" s="429"/>
      <c r="S29" s="448" t="str">
        <f>PENILAIAN!G22</f>
        <v>19730111 199901 2 001</v>
      </c>
      <c r="T29" s="428"/>
      <c r="U29" s="428"/>
      <c r="V29" s="449"/>
    </row>
    <row r="30" spans="1:22" ht="15.75">
      <c r="A30" s="5"/>
      <c r="B30" s="6"/>
      <c r="C30" s="6"/>
      <c r="D30" s="6"/>
      <c r="E30" s="6"/>
      <c r="F30" s="6"/>
      <c r="G30" s="6"/>
      <c r="H30" s="6"/>
      <c r="I30" s="6"/>
      <c r="J30" s="38"/>
      <c r="K30" s="36"/>
      <c r="L30" s="36"/>
      <c r="M30" s="44"/>
      <c r="N30" s="453"/>
      <c r="O30" s="430"/>
      <c r="P30" s="430"/>
      <c r="Q30" s="430"/>
      <c r="R30" s="431"/>
      <c r="S30" s="450"/>
      <c r="T30" s="430"/>
      <c r="U30" s="430"/>
      <c r="V30" s="451"/>
    </row>
    <row r="31" spans="1:22" ht="15.75">
      <c r="A31" s="17" t="s">
        <v>139</v>
      </c>
      <c r="B31" s="18" t="s">
        <v>152</v>
      </c>
      <c r="C31" s="14"/>
      <c r="D31" s="14"/>
      <c r="E31" s="14"/>
      <c r="F31" s="19" t="str">
        <f>J21</f>
        <v>29 Desember 2017</v>
      </c>
      <c r="G31" s="6"/>
      <c r="H31" s="6"/>
      <c r="I31" s="6"/>
      <c r="J31" s="38"/>
      <c r="K31" s="36"/>
      <c r="L31" s="36"/>
      <c r="M31" s="44"/>
      <c r="N31" s="452" t="s">
        <v>10</v>
      </c>
      <c r="O31" s="428" t="s">
        <v>111</v>
      </c>
      <c r="P31" s="428"/>
      <c r="Q31" s="428"/>
      <c r="R31" s="429"/>
      <c r="S31" s="432" t="str">
        <f>PENILAIAN!G23</f>
        <v>Pembina / IV.a</v>
      </c>
      <c r="T31" s="422"/>
      <c r="U31" s="422"/>
      <c r="V31" s="433"/>
    </row>
    <row r="32" spans="1:22" ht="15.75">
      <c r="A32" s="5"/>
      <c r="B32" s="6"/>
      <c r="C32" s="6"/>
      <c r="D32" s="6"/>
      <c r="E32" s="6"/>
      <c r="F32" s="6"/>
      <c r="G32" s="6"/>
      <c r="H32" s="6"/>
      <c r="I32" s="6"/>
      <c r="J32" s="38"/>
      <c r="K32" s="36"/>
      <c r="L32" s="36"/>
      <c r="M32" s="44"/>
      <c r="N32" s="453"/>
      <c r="O32" s="430"/>
      <c r="P32" s="430"/>
      <c r="Q32" s="430"/>
      <c r="R32" s="431"/>
      <c r="S32" s="434"/>
      <c r="T32" s="426"/>
      <c r="U32" s="426"/>
      <c r="V32" s="435"/>
    </row>
    <row r="33" spans="1:22" ht="15.75">
      <c r="A33" s="5"/>
      <c r="B33" s="14" t="s">
        <v>153</v>
      </c>
      <c r="C33" s="14"/>
      <c r="D33" s="14"/>
      <c r="E33" s="14"/>
      <c r="F33" s="14"/>
      <c r="G33" s="14"/>
      <c r="H33" s="20"/>
      <c r="I33" s="20"/>
      <c r="J33" s="45"/>
      <c r="K33" s="36"/>
      <c r="L33" s="36"/>
      <c r="M33" s="44"/>
      <c r="N33" s="452" t="s">
        <v>13</v>
      </c>
      <c r="O33" s="428" t="s">
        <v>112</v>
      </c>
      <c r="P33" s="428"/>
      <c r="Q33" s="428"/>
      <c r="R33" s="429"/>
      <c r="S33" s="432" t="str">
        <f>PENILAIAN!G24</f>
        <v>Kasubid Koperasi, Industri dan Perdagangan</v>
      </c>
      <c r="T33" s="422"/>
      <c r="U33" s="422"/>
      <c r="V33" s="433"/>
    </row>
    <row r="34" spans="1:22" ht="15.75">
      <c r="A34" s="5"/>
      <c r="B34" s="15"/>
      <c r="C34" s="15"/>
      <c r="D34" s="15"/>
      <c r="E34" s="15"/>
      <c r="F34" s="15"/>
      <c r="G34" s="6"/>
      <c r="H34" s="20"/>
      <c r="I34" s="20"/>
      <c r="J34" s="45"/>
      <c r="K34" s="36"/>
      <c r="L34" s="36"/>
      <c r="M34" s="44"/>
      <c r="N34" s="453"/>
      <c r="O34" s="430"/>
      <c r="P34" s="430"/>
      <c r="Q34" s="430"/>
      <c r="R34" s="431"/>
      <c r="S34" s="434"/>
      <c r="T34" s="426"/>
      <c r="U34" s="426"/>
      <c r="V34" s="435"/>
    </row>
    <row r="35" spans="1:22" ht="15.75">
      <c r="A35" s="5"/>
      <c r="B35" s="6"/>
      <c r="C35" s="6"/>
      <c r="D35" s="6"/>
      <c r="E35" s="6"/>
      <c r="F35" s="6"/>
      <c r="G35" s="6"/>
      <c r="H35" s="15"/>
      <c r="I35" s="15"/>
      <c r="J35" s="42"/>
      <c r="K35" s="36"/>
      <c r="L35" s="36"/>
      <c r="M35" s="44"/>
      <c r="N35" s="452" t="s">
        <v>15</v>
      </c>
      <c r="O35" s="428" t="s">
        <v>113</v>
      </c>
      <c r="P35" s="428"/>
      <c r="Q35" s="428"/>
      <c r="R35" s="428"/>
      <c r="S35" s="432" t="str">
        <f>PENILAIAN!G25</f>
        <v>Bappeda Kabupaten Pasuruan</v>
      </c>
      <c r="T35" s="422"/>
      <c r="U35" s="422"/>
      <c r="V35" s="433"/>
    </row>
    <row r="36" spans="1:22" ht="15.75">
      <c r="A36" s="5"/>
      <c r="B36" s="6"/>
      <c r="C36" s="6"/>
      <c r="D36" s="6"/>
      <c r="E36" s="6"/>
      <c r="F36" s="6"/>
      <c r="G36" s="6"/>
      <c r="H36" s="15"/>
      <c r="I36" s="15"/>
      <c r="J36" s="42"/>
      <c r="K36" s="36"/>
      <c r="L36" s="36"/>
      <c r="M36" s="46"/>
      <c r="N36" s="453"/>
      <c r="O36" s="430"/>
      <c r="P36" s="430"/>
      <c r="Q36" s="430"/>
      <c r="R36" s="430"/>
      <c r="S36" s="434"/>
      <c r="T36" s="426"/>
      <c r="U36" s="426"/>
      <c r="V36" s="435"/>
    </row>
    <row r="37" spans="1:22" ht="15.75">
      <c r="A37" s="5"/>
      <c r="B37" s="16" t="str">
        <f>S15</f>
        <v>SHERFA AGUNG SUSENO, S.AB</v>
      </c>
      <c r="C37" s="6"/>
      <c r="D37" s="6"/>
      <c r="E37" s="6"/>
      <c r="F37" s="6"/>
      <c r="G37" s="6"/>
      <c r="H37" s="6"/>
      <c r="I37" s="6"/>
      <c r="J37" s="38"/>
      <c r="K37" s="36"/>
      <c r="L37" s="36"/>
      <c r="M37" s="474" t="s">
        <v>115</v>
      </c>
      <c r="N37" s="442" t="s">
        <v>22</v>
      </c>
      <c r="O37" s="443"/>
      <c r="P37" s="443"/>
      <c r="Q37" s="443"/>
      <c r="R37" s="443"/>
      <c r="S37" s="443"/>
      <c r="T37" s="443"/>
      <c r="U37" s="443"/>
      <c r="V37" s="444"/>
    </row>
    <row r="38" spans="1:22" ht="15.75">
      <c r="A38" s="5"/>
      <c r="B38" s="21" t="s">
        <v>57</v>
      </c>
      <c r="C38" s="21" t="str">
        <f>S17</f>
        <v>19811002 201101 1 007</v>
      </c>
      <c r="D38" s="21"/>
      <c r="E38" s="6"/>
      <c r="F38" s="6"/>
      <c r="G38" s="6"/>
      <c r="H38" s="6"/>
      <c r="I38" s="6"/>
      <c r="J38" s="38"/>
      <c r="K38" s="36"/>
      <c r="L38" s="36"/>
      <c r="M38" s="473"/>
      <c r="N38" s="445"/>
      <c r="O38" s="446"/>
      <c r="P38" s="446"/>
      <c r="Q38" s="446"/>
      <c r="R38" s="446"/>
      <c r="S38" s="446"/>
      <c r="T38" s="446"/>
      <c r="U38" s="446"/>
      <c r="V38" s="447"/>
    </row>
    <row r="39" spans="1:22" ht="15.75">
      <c r="A39" s="22"/>
      <c r="B39" s="14"/>
      <c r="C39" s="14"/>
      <c r="D39" s="21"/>
      <c r="E39" s="21"/>
      <c r="F39" s="21"/>
      <c r="G39" s="6"/>
      <c r="H39" s="6"/>
      <c r="I39" s="6"/>
      <c r="J39" s="38"/>
      <c r="K39" s="36"/>
      <c r="L39" s="36"/>
      <c r="M39" s="39"/>
      <c r="N39" s="452" t="s">
        <v>2</v>
      </c>
      <c r="O39" s="428" t="s">
        <v>110</v>
      </c>
      <c r="P39" s="428"/>
      <c r="Q39" s="428"/>
      <c r="R39" s="429"/>
      <c r="S39" s="448" t="str">
        <f>PENILAIAN!G27</f>
        <v>ALFI KHASANAH, SP.MMA</v>
      </c>
      <c r="T39" s="428"/>
      <c r="U39" s="428"/>
      <c r="V39" s="449"/>
    </row>
    <row r="40" spans="1:22" ht="15.75">
      <c r="A40" s="5"/>
      <c r="B40" s="14"/>
      <c r="C40" s="21"/>
      <c r="D40" s="21"/>
      <c r="E40" s="14"/>
      <c r="F40" s="14"/>
      <c r="G40" s="23" t="s">
        <v>144</v>
      </c>
      <c r="H40" s="24" t="s">
        <v>152</v>
      </c>
      <c r="I40" s="6"/>
      <c r="J40" s="275" t="s">
        <v>154</v>
      </c>
      <c r="K40" s="36"/>
      <c r="L40" s="36"/>
      <c r="M40" s="39"/>
      <c r="N40" s="453"/>
      <c r="O40" s="430"/>
      <c r="P40" s="430"/>
      <c r="Q40" s="430"/>
      <c r="R40" s="431"/>
      <c r="S40" s="450"/>
      <c r="T40" s="430"/>
      <c r="U40" s="430"/>
      <c r="V40" s="451"/>
    </row>
    <row r="41" spans="1:22" ht="15.75">
      <c r="A41" s="5"/>
      <c r="B41" s="21"/>
      <c r="C41" s="21"/>
      <c r="D41" s="21"/>
      <c r="E41" s="21"/>
      <c r="F41" s="21"/>
      <c r="G41" s="6"/>
      <c r="H41" s="14" t="s">
        <v>145</v>
      </c>
      <c r="I41" s="14"/>
      <c r="J41" s="41"/>
      <c r="K41" s="36"/>
      <c r="L41" s="36"/>
      <c r="M41" s="39"/>
      <c r="N41" s="452" t="s">
        <v>7</v>
      </c>
      <c r="O41" s="428" t="s">
        <v>8</v>
      </c>
      <c r="P41" s="428"/>
      <c r="Q41" s="428"/>
      <c r="R41" s="429"/>
      <c r="S41" s="448" t="str">
        <f>PENILAIAN!G28</f>
        <v>19700529 199503 2 004</v>
      </c>
      <c r="T41" s="428"/>
      <c r="U41" s="428"/>
      <c r="V41" s="449"/>
    </row>
    <row r="42" spans="1:22" ht="15.75">
      <c r="A42" s="5"/>
      <c r="B42" s="15"/>
      <c r="C42" s="15"/>
      <c r="D42" s="15"/>
      <c r="E42" s="15"/>
      <c r="F42" s="15"/>
      <c r="G42" s="6"/>
      <c r="H42" s="6"/>
      <c r="I42" s="6"/>
      <c r="J42" s="38"/>
      <c r="K42" s="36"/>
      <c r="L42" s="36"/>
      <c r="M42" s="39"/>
      <c r="N42" s="453"/>
      <c r="O42" s="430"/>
      <c r="P42" s="430"/>
      <c r="Q42" s="430"/>
      <c r="R42" s="431"/>
      <c r="S42" s="450"/>
      <c r="T42" s="430"/>
      <c r="U42" s="430"/>
      <c r="V42" s="451"/>
    </row>
    <row r="43" spans="1:22" ht="15.75">
      <c r="A43" s="5"/>
      <c r="B43" s="21"/>
      <c r="C43" s="21"/>
      <c r="D43" s="21"/>
      <c r="E43" s="21"/>
      <c r="F43" s="21"/>
      <c r="G43" s="6"/>
      <c r="H43" s="6"/>
      <c r="I43" s="6"/>
      <c r="J43" s="38"/>
      <c r="K43" s="36"/>
      <c r="L43" s="36"/>
      <c r="M43" s="39"/>
      <c r="N43" s="452" t="s">
        <v>10</v>
      </c>
      <c r="O43" s="428" t="s">
        <v>111</v>
      </c>
      <c r="P43" s="428"/>
      <c r="Q43" s="428"/>
      <c r="R43" s="429"/>
      <c r="S43" s="448" t="str">
        <f>PENILAIAN!G29</f>
        <v>Pembina / IV a</v>
      </c>
      <c r="T43" s="428"/>
      <c r="U43" s="428"/>
      <c r="V43" s="449"/>
    </row>
    <row r="44" spans="1:22" ht="15.75">
      <c r="A44" s="5"/>
      <c r="B44" s="6"/>
      <c r="C44" s="6"/>
      <c r="D44" s="6"/>
      <c r="E44" s="6"/>
      <c r="F44" s="6"/>
      <c r="G44" s="6"/>
      <c r="H44" s="6"/>
      <c r="I44" s="6"/>
      <c r="J44" s="38"/>
      <c r="K44" s="36"/>
      <c r="L44" s="36"/>
      <c r="M44" s="39"/>
      <c r="N44" s="453"/>
      <c r="O44" s="430"/>
      <c r="P44" s="430"/>
      <c r="Q44" s="430"/>
      <c r="R44" s="431"/>
      <c r="S44" s="450"/>
      <c r="T44" s="430"/>
      <c r="U44" s="430"/>
      <c r="V44" s="451"/>
    </row>
    <row r="45" spans="1:22" ht="15.75">
      <c r="A45" s="5"/>
      <c r="B45" s="6"/>
      <c r="C45" s="6"/>
      <c r="D45" s="6"/>
      <c r="E45" s="6"/>
      <c r="F45" s="6"/>
      <c r="G45" s="6"/>
      <c r="H45" s="16" t="str">
        <f>[2]PENILAIAN!H178</f>
        <v>ALFI KHASANAH,SP,MMA</v>
      </c>
      <c r="I45" s="6"/>
      <c r="J45" s="38"/>
      <c r="K45" s="36"/>
      <c r="L45" s="36"/>
      <c r="M45" s="39"/>
      <c r="N45" s="452" t="s">
        <v>13</v>
      </c>
      <c r="O45" s="428" t="s">
        <v>112</v>
      </c>
      <c r="P45" s="428"/>
      <c r="Q45" s="428"/>
      <c r="R45" s="429"/>
      <c r="S45" s="432" t="str">
        <f>PENILAIAN!G30</f>
        <v>Kabid Ekonomi</v>
      </c>
      <c r="T45" s="422"/>
      <c r="U45" s="422"/>
      <c r="V45" s="433"/>
    </row>
    <row r="46" spans="1:22" ht="15.75">
      <c r="A46" s="5"/>
      <c r="B46" s="6"/>
      <c r="C46" s="6"/>
      <c r="D46" s="6"/>
      <c r="E46" s="6"/>
      <c r="F46" s="6"/>
      <c r="G46" s="6"/>
      <c r="H46" s="6" t="str">
        <f>[2]PENILAIAN!G30</f>
        <v>Kepala Bidang Ekonomi</v>
      </c>
      <c r="I46" s="6"/>
      <c r="J46" s="38"/>
      <c r="K46" s="36"/>
      <c r="L46" s="36"/>
      <c r="M46" s="39"/>
      <c r="N46" s="453"/>
      <c r="O46" s="430"/>
      <c r="P46" s="430"/>
      <c r="Q46" s="430"/>
      <c r="R46" s="431"/>
      <c r="S46" s="434"/>
      <c r="T46" s="426"/>
      <c r="U46" s="426"/>
      <c r="V46" s="435"/>
    </row>
    <row r="47" spans="1:22" ht="15.75">
      <c r="A47" s="5"/>
      <c r="B47" s="6"/>
      <c r="C47" s="6"/>
      <c r="D47" s="6"/>
      <c r="E47" s="6"/>
      <c r="F47" s="6"/>
      <c r="G47" s="6"/>
      <c r="H47" s="6" t="s">
        <v>57</v>
      </c>
      <c r="I47" s="6" t="str">
        <f>S41</f>
        <v>19700529 199503 2 004</v>
      </c>
      <c r="J47" s="38"/>
      <c r="K47" s="36"/>
      <c r="L47" s="36"/>
      <c r="M47" s="39"/>
      <c r="N47" s="452" t="s">
        <v>15</v>
      </c>
      <c r="O47" s="428" t="s">
        <v>113</v>
      </c>
      <c r="P47" s="428"/>
      <c r="Q47" s="428"/>
      <c r="R47" s="428"/>
      <c r="S47" s="432" t="str">
        <f>PENILAIAN!G31</f>
        <v>Bappeda Kabupaten Pasuruan</v>
      </c>
      <c r="T47" s="422"/>
      <c r="U47" s="422"/>
      <c r="V47" s="433"/>
    </row>
    <row r="48" spans="1:22" ht="15.75">
      <c r="A48" s="25"/>
      <c r="B48" s="470"/>
      <c r="C48" s="470"/>
      <c r="D48" s="470"/>
      <c r="E48" s="470"/>
      <c r="F48" s="470"/>
      <c r="G48" s="26"/>
      <c r="H48" s="26"/>
      <c r="I48" s="26"/>
      <c r="J48" s="47"/>
      <c r="K48" s="36"/>
      <c r="L48" s="36"/>
      <c r="M48" s="48"/>
      <c r="N48" s="454"/>
      <c r="O48" s="436"/>
      <c r="P48" s="436"/>
      <c r="Q48" s="436"/>
      <c r="R48" s="436"/>
      <c r="S48" s="437"/>
      <c r="T48" s="438"/>
      <c r="U48" s="438"/>
      <c r="V48" s="439"/>
    </row>
    <row r="49" spans="1:22" ht="15.75">
      <c r="A49" s="6"/>
      <c r="B49" s="20"/>
      <c r="C49" s="20"/>
      <c r="D49" s="20"/>
      <c r="E49" s="20"/>
      <c r="F49" s="20"/>
      <c r="G49" s="21"/>
      <c r="H49" s="21"/>
      <c r="I49" s="21"/>
      <c r="J49" s="21"/>
      <c r="K49" s="36"/>
      <c r="L49" s="36"/>
      <c r="M49" s="21"/>
      <c r="N49" s="15"/>
      <c r="O49" s="14"/>
      <c r="P49" s="14"/>
      <c r="Q49" s="14"/>
      <c r="R49" s="14"/>
      <c r="S49" s="30"/>
      <c r="T49" s="30"/>
      <c r="U49" s="30"/>
      <c r="V49" s="30"/>
    </row>
    <row r="52" spans="1:22" ht="15.75">
      <c r="A52" s="27" t="s">
        <v>116</v>
      </c>
      <c r="B52" s="455" t="s">
        <v>117</v>
      </c>
      <c r="C52" s="456"/>
      <c r="D52" s="456"/>
      <c r="E52" s="456"/>
      <c r="F52" s="456"/>
      <c r="G52" s="456"/>
      <c r="H52" s="456"/>
      <c r="I52" s="471"/>
      <c r="J52" s="49" t="s">
        <v>118</v>
      </c>
      <c r="K52" s="36"/>
      <c r="L52" s="36"/>
      <c r="M52" s="2" t="s">
        <v>124</v>
      </c>
      <c r="N52" s="3" t="s">
        <v>131</v>
      </c>
      <c r="O52" s="4"/>
      <c r="P52" s="4"/>
      <c r="Q52" s="4"/>
      <c r="R52" s="4"/>
      <c r="S52" s="4"/>
      <c r="T52" s="4"/>
      <c r="U52" s="4"/>
      <c r="V52" s="35"/>
    </row>
    <row r="53" spans="1:22" ht="15.75">
      <c r="A53" s="5"/>
      <c r="B53" s="452" t="s">
        <v>119</v>
      </c>
      <c r="C53" s="428" t="s">
        <v>120</v>
      </c>
      <c r="D53" s="428"/>
      <c r="E53" s="428"/>
      <c r="F53" s="428"/>
      <c r="G53" s="440">
        <v>86.33</v>
      </c>
      <c r="H53" s="440"/>
      <c r="I53" s="429" t="s">
        <v>121</v>
      </c>
      <c r="J53" s="460" t="s">
        <v>155</v>
      </c>
      <c r="K53" s="36"/>
      <c r="L53" s="36"/>
      <c r="M53" s="5"/>
      <c r="N53" s="6"/>
      <c r="O53" s="6"/>
      <c r="P53" s="6"/>
      <c r="Q53" s="6"/>
      <c r="R53" s="6"/>
      <c r="S53" s="6"/>
      <c r="T53" s="6"/>
      <c r="U53" s="6"/>
      <c r="V53" s="38"/>
    </row>
    <row r="54" spans="1:22" ht="15.75">
      <c r="A54" s="5"/>
      <c r="B54" s="453"/>
      <c r="C54" s="430"/>
      <c r="D54" s="430"/>
      <c r="E54" s="430"/>
      <c r="F54" s="430"/>
      <c r="G54" s="441"/>
      <c r="H54" s="441"/>
      <c r="I54" s="431"/>
      <c r="J54" s="461"/>
      <c r="K54" s="36"/>
      <c r="L54" s="36"/>
      <c r="M54" s="5"/>
      <c r="N54" s="6"/>
      <c r="O54" s="6"/>
      <c r="P54" s="6"/>
      <c r="Q54" s="6"/>
      <c r="R54" s="6"/>
      <c r="S54" s="6"/>
      <c r="T54" s="6"/>
      <c r="U54" s="6"/>
      <c r="V54" s="38"/>
    </row>
    <row r="55" spans="1:22" ht="36" customHeight="1">
      <c r="A55" s="5"/>
      <c r="B55" s="452" t="s">
        <v>7</v>
      </c>
      <c r="C55" s="422" t="s">
        <v>122</v>
      </c>
      <c r="D55" s="423"/>
      <c r="E55" s="28" t="s">
        <v>109</v>
      </c>
      <c r="F55" s="29" t="s">
        <v>99</v>
      </c>
      <c r="G55" s="466">
        <v>77</v>
      </c>
      <c r="H55" s="467"/>
      <c r="I55" s="51" t="str">
        <f>'[1]PERILAKU KERJA'!I12</f>
        <v>(Baik)</v>
      </c>
      <c r="J55" s="38"/>
      <c r="K55" s="36"/>
      <c r="L55" s="36"/>
      <c r="M55" s="5"/>
      <c r="N55" s="6"/>
      <c r="O55" s="6"/>
      <c r="P55" s="6"/>
      <c r="Q55" s="6"/>
      <c r="R55" s="6"/>
      <c r="S55" s="6"/>
      <c r="T55" s="6"/>
      <c r="U55" s="6"/>
      <c r="V55" s="38"/>
    </row>
    <row r="56" spans="1:22" ht="36" customHeight="1">
      <c r="A56" s="5"/>
      <c r="B56" s="459"/>
      <c r="C56" s="424"/>
      <c r="D56" s="425"/>
      <c r="E56" s="28" t="s">
        <v>114</v>
      </c>
      <c r="F56" s="31" t="s">
        <v>101</v>
      </c>
      <c r="G56" s="466">
        <v>77</v>
      </c>
      <c r="H56" s="467"/>
      <c r="I56" s="51" t="str">
        <f>'[1]PERILAKU KERJA'!I13</f>
        <v>(Baik)</v>
      </c>
      <c r="J56" s="38"/>
      <c r="K56" s="36"/>
      <c r="L56" s="36"/>
      <c r="M56" s="5"/>
      <c r="N56" s="6"/>
      <c r="O56" s="6"/>
      <c r="P56" s="6"/>
      <c r="Q56" s="6"/>
      <c r="R56" s="6"/>
      <c r="S56" s="6"/>
      <c r="T56" s="6"/>
      <c r="U56" s="6"/>
      <c r="V56" s="38"/>
    </row>
    <row r="57" spans="1:22" ht="36" customHeight="1">
      <c r="A57" s="5"/>
      <c r="B57" s="459"/>
      <c r="C57" s="424"/>
      <c r="D57" s="425"/>
      <c r="E57" s="28" t="s">
        <v>115</v>
      </c>
      <c r="F57" s="31" t="s">
        <v>102</v>
      </c>
      <c r="G57" s="466">
        <f>PENILAIAN!H44</f>
        <v>78</v>
      </c>
      <c r="H57" s="467"/>
      <c r="I57" s="51" t="str">
        <f>'[1]PERILAKU KERJA'!I14</f>
        <v>(Baik)</v>
      </c>
      <c r="J57" s="38"/>
      <c r="K57" s="36"/>
      <c r="L57" s="36"/>
      <c r="M57" s="5"/>
      <c r="N57" s="6"/>
      <c r="O57" s="6"/>
      <c r="P57" s="6"/>
      <c r="Q57" s="6"/>
      <c r="R57" s="6"/>
      <c r="S57" s="6"/>
      <c r="T57" s="6"/>
      <c r="U57" s="6"/>
      <c r="V57" s="38"/>
    </row>
    <row r="58" spans="1:22" ht="36" customHeight="1">
      <c r="A58" s="5"/>
      <c r="B58" s="459"/>
      <c r="C58" s="424"/>
      <c r="D58" s="425"/>
      <c r="E58" s="28">
        <v>4</v>
      </c>
      <c r="F58" s="31" t="s">
        <v>103</v>
      </c>
      <c r="G58" s="466">
        <f>PENILAIAN!H45</f>
        <v>76</v>
      </c>
      <c r="H58" s="467"/>
      <c r="I58" s="51" t="str">
        <f>'[1]PERILAKU KERJA'!I15</f>
        <v>(Baik)</v>
      </c>
      <c r="J58" s="38"/>
      <c r="K58" s="36"/>
      <c r="L58" s="36"/>
      <c r="M58" s="5"/>
      <c r="N58" s="6"/>
      <c r="O58" s="6"/>
      <c r="P58" s="6"/>
      <c r="Q58" s="6"/>
      <c r="R58" s="6"/>
      <c r="S58" s="6"/>
      <c r="T58" s="6"/>
      <c r="U58" s="6"/>
      <c r="V58" s="38"/>
    </row>
    <row r="59" spans="1:22" ht="36" customHeight="1">
      <c r="A59" s="5"/>
      <c r="B59" s="459"/>
      <c r="C59" s="424"/>
      <c r="D59" s="425"/>
      <c r="E59" s="28" t="s">
        <v>123</v>
      </c>
      <c r="F59" s="31" t="s">
        <v>104</v>
      </c>
      <c r="G59" s="466">
        <f>PENILAIAN!H46</f>
        <v>79</v>
      </c>
      <c r="H59" s="467"/>
      <c r="I59" s="51" t="str">
        <f>'[1]PERILAKU KERJA'!I16</f>
        <v>(Baik)</v>
      </c>
      <c r="J59" s="38"/>
      <c r="K59" s="36"/>
      <c r="L59" s="36"/>
      <c r="M59" s="5"/>
      <c r="N59" s="6"/>
      <c r="O59" s="6"/>
      <c r="P59" s="6"/>
      <c r="Q59" s="6"/>
      <c r="R59" s="6"/>
      <c r="S59" s="6"/>
      <c r="T59" s="6"/>
      <c r="U59" s="6"/>
      <c r="V59" s="38"/>
    </row>
    <row r="60" spans="1:22" ht="36" customHeight="1">
      <c r="A60" s="5"/>
      <c r="B60" s="459"/>
      <c r="C60" s="424"/>
      <c r="D60" s="425"/>
      <c r="E60" s="28" t="s">
        <v>124</v>
      </c>
      <c r="F60" s="31" t="s">
        <v>105</v>
      </c>
      <c r="G60" s="462" t="str">
        <f>[2]PENILAIAN!H47</f>
        <v>-</v>
      </c>
      <c r="H60" s="463"/>
      <c r="I60" s="51" t="str">
        <f>'[1]PERILAKU KERJA'!I17</f>
        <v>(Baik)</v>
      </c>
      <c r="J60" s="38"/>
      <c r="K60" s="36"/>
      <c r="L60" s="36"/>
      <c r="M60" s="5"/>
      <c r="N60" s="6"/>
      <c r="O60" s="6"/>
      <c r="P60" s="6"/>
      <c r="Q60" s="6"/>
      <c r="R60" s="6"/>
      <c r="S60" s="6"/>
      <c r="T60" s="6"/>
      <c r="U60" s="6"/>
      <c r="V60" s="38"/>
    </row>
    <row r="61" spans="1:22" ht="36" customHeight="1">
      <c r="A61" s="5"/>
      <c r="B61" s="459"/>
      <c r="C61" s="424"/>
      <c r="D61" s="425"/>
      <c r="E61" s="464" t="s">
        <v>106</v>
      </c>
      <c r="F61" s="465"/>
      <c r="G61" s="466">
        <f>PENILAIAN!H48</f>
        <v>387</v>
      </c>
      <c r="H61" s="467"/>
      <c r="I61" s="52">
        <v>0</v>
      </c>
      <c r="J61" s="38"/>
      <c r="K61" s="36"/>
      <c r="L61" s="36"/>
      <c r="M61" s="5"/>
      <c r="N61" s="6"/>
      <c r="O61" s="6"/>
      <c r="P61" s="6"/>
      <c r="Q61" s="6"/>
      <c r="R61" s="6"/>
      <c r="S61" s="6"/>
      <c r="T61" s="6"/>
      <c r="U61" s="6"/>
      <c r="V61" s="38"/>
    </row>
    <row r="62" spans="1:22" ht="36" customHeight="1">
      <c r="A62" s="5"/>
      <c r="B62" s="459"/>
      <c r="C62" s="424"/>
      <c r="D62" s="425"/>
      <c r="E62" s="464" t="s">
        <v>107</v>
      </c>
      <c r="F62" s="465"/>
      <c r="G62" s="466">
        <f>PENILAIAN!H49</f>
        <v>77.400000000000006</v>
      </c>
      <c r="H62" s="467"/>
      <c r="I62" s="51" t="str">
        <f>'[1]PERILAKU KERJA'!I19</f>
        <v>(Baik)</v>
      </c>
      <c r="J62" s="38"/>
      <c r="K62" s="36"/>
      <c r="L62" s="36"/>
      <c r="M62" s="5"/>
      <c r="N62" s="6"/>
      <c r="O62" s="6"/>
      <c r="P62" s="6"/>
      <c r="Q62" s="6"/>
      <c r="R62" s="6"/>
      <c r="S62" s="6"/>
      <c r="T62" s="6"/>
      <c r="U62" s="6"/>
      <c r="V62" s="38"/>
    </row>
    <row r="63" spans="1:22" ht="36" customHeight="1">
      <c r="A63" s="32"/>
      <c r="B63" s="453"/>
      <c r="C63" s="426"/>
      <c r="D63" s="427"/>
      <c r="E63" s="33" t="s">
        <v>125</v>
      </c>
      <c r="F63" s="31"/>
      <c r="G63" s="458">
        <f>PENILAIAN!H50</f>
        <v>77.400000000000006</v>
      </c>
      <c r="H63" s="458"/>
      <c r="I63" s="53" t="s">
        <v>126</v>
      </c>
      <c r="J63" s="54">
        <f>PENILAIAN!J50</f>
        <v>30.960000000000004</v>
      </c>
      <c r="K63" s="36"/>
      <c r="L63" s="36"/>
      <c r="M63" s="5"/>
      <c r="N63" s="6"/>
      <c r="O63" s="6"/>
      <c r="P63" s="6"/>
      <c r="Q63" s="6"/>
      <c r="R63" s="6"/>
      <c r="S63" s="6"/>
      <c r="T63" s="6"/>
      <c r="U63" s="6"/>
      <c r="V63" s="38"/>
    </row>
    <row r="64" spans="1:22" ht="15.75">
      <c r="A64" s="416" t="s">
        <v>127</v>
      </c>
      <c r="B64" s="417"/>
      <c r="C64" s="417"/>
      <c r="D64" s="417"/>
      <c r="E64" s="417"/>
      <c r="F64" s="417"/>
      <c r="G64" s="417"/>
      <c r="H64" s="417"/>
      <c r="I64" s="418"/>
      <c r="J64" s="50" t="e">
        <f>PENILAIAN!J51</f>
        <v>#REF!</v>
      </c>
      <c r="K64" s="36"/>
      <c r="L64" s="36"/>
      <c r="M64" s="55" t="s">
        <v>132</v>
      </c>
      <c r="N64" s="10" t="s">
        <v>133</v>
      </c>
      <c r="O64" s="8"/>
      <c r="P64" s="8"/>
      <c r="Q64" s="8"/>
      <c r="R64" s="8"/>
      <c r="S64" s="8"/>
      <c r="T64" s="8"/>
      <c r="U64" s="8"/>
      <c r="V64" s="57"/>
    </row>
    <row r="65" spans="1:22" ht="15.75">
      <c r="A65" s="419"/>
      <c r="B65" s="420"/>
      <c r="C65" s="420"/>
      <c r="D65" s="420"/>
      <c r="E65" s="420"/>
      <c r="F65" s="420"/>
      <c r="G65" s="420"/>
      <c r="H65" s="420"/>
      <c r="I65" s="421"/>
      <c r="J65" s="59" t="str">
        <f>[1]PENILAIAN!J44</f>
        <v>(Baik)</v>
      </c>
      <c r="K65" s="36"/>
      <c r="L65" s="36"/>
      <c r="M65" s="5"/>
      <c r="N65" s="24" t="s">
        <v>134</v>
      </c>
      <c r="O65" s="6"/>
      <c r="P65" s="6"/>
      <c r="Q65" s="6"/>
      <c r="R65" s="6"/>
      <c r="S65" s="6"/>
      <c r="T65" s="6"/>
      <c r="U65" s="6"/>
      <c r="V65" s="38"/>
    </row>
    <row r="66" spans="1:22" ht="15.75">
      <c r="A66" s="55" t="s">
        <v>123</v>
      </c>
      <c r="B66" s="10" t="s">
        <v>128</v>
      </c>
      <c r="C66" s="8"/>
      <c r="D66" s="8"/>
      <c r="E66" s="8"/>
      <c r="F66" s="8"/>
      <c r="G66" s="8"/>
      <c r="H66" s="8"/>
      <c r="I66" s="8"/>
      <c r="J66" s="57"/>
      <c r="K66" s="36"/>
      <c r="L66" s="36"/>
      <c r="M66" s="5"/>
      <c r="N66" s="6"/>
      <c r="O66" s="6"/>
      <c r="P66" s="6"/>
      <c r="Q66" s="6"/>
      <c r="R66" s="6"/>
      <c r="S66" s="6"/>
      <c r="T66" s="6"/>
      <c r="U66" s="6"/>
      <c r="V66" s="38"/>
    </row>
    <row r="67" spans="1:22" ht="15.75">
      <c r="A67" s="5"/>
      <c r="B67" s="24" t="s">
        <v>129</v>
      </c>
      <c r="C67" s="6"/>
      <c r="D67" s="6"/>
      <c r="E67" s="6"/>
      <c r="F67" s="6"/>
      <c r="G67" s="6"/>
      <c r="H67" s="6"/>
      <c r="I67" s="6"/>
      <c r="J67" s="38"/>
      <c r="K67" s="36"/>
      <c r="L67" s="36"/>
      <c r="M67" s="5"/>
      <c r="N67" s="6"/>
      <c r="O67" s="6"/>
      <c r="P67" s="6"/>
      <c r="Q67" s="6"/>
      <c r="R67" s="6"/>
      <c r="S67" s="6"/>
      <c r="T67" s="6"/>
      <c r="U67" s="6"/>
      <c r="V67" s="38"/>
    </row>
    <row r="68" spans="1:22" ht="15.75">
      <c r="A68" s="5"/>
      <c r="B68" s="6"/>
      <c r="C68" s="6"/>
      <c r="D68" s="6"/>
      <c r="E68" s="6"/>
      <c r="F68" s="6"/>
      <c r="G68" s="6"/>
      <c r="H68" s="6"/>
      <c r="I68" s="6"/>
      <c r="J68" s="38"/>
      <c r="K68" s="36"/>
      <c r="L68" s="36"/>
      <c r="M68" s="5"/>
      <c r="N68" s="6"/>
      <c r="O68" s="6"/>
      <c r="P68" s="6"/>
      <c r="Q68" s="6"/>
      <c r="R68" s="6"/>
      <c r="S68" s="6"/>
      <c r="T68" s="6"/>
      <c r="U68" s="6"/>
      <c r="V68" s="38"/>
    </row>
    <row r="69" spans="1:22" ht="15.75">
      <c r="A69" s="5"/>
      <c r="B69" s="6"/>
      <c r="C69" s="6"/>
      <c r="D69" s="6"/>
      <c r="E69" s="6"/>
      <c r="F69" s="6"/>
      <c r="G69" s="6"/>
      <c r="H69" s="6"/>
      <c r="I69" s="6"/>
      <c r="J69" s="38"/>
      <c r="K69" s="36"/>
      <c r="L69" s="36"/>
      <c r="M69" s="5"/>
      <c r="N69" s="6"/>
      <c r="O69" s="6"/>
      <c r="P69" s="6"/>
      <c r="Q69" s="6"/>
      <c r="R69" s="6"/>
      <c r="S69" s="6"/>
      <c r="T69" s="6"/>
      <c r="U69" s="6"/>
      <c r="V69" s="38"/>
    </row>
    <row r="70" spans="1:22" ht="15.75">
      <c r="A70" s="5"/>
      <c r="B70" s="6"/>
      <c r="C70" s="6"/>
      <c r="D70" s="6"/>
      <c r="E70" s="6"/>
      <c r="F70" s="6"/>
      <c r="G70" s="6"/>
      <c r="H70" s="6"/>
      <c r="I70" s="6"/>
      <c r="J70" s="38"/>
      <c r="K70" s="36"/>
      <c r="L70" s="36"/>
      <c r="M70" s="5"/>
      <c r="N70" s="6"/>
      <c r="O70" s="6"/>
      <c r="P70" s="6"/>
      <c r="Q70" s="6"/>
      <c r="R70" s="6"/>
      <c r="S70" s="6"/>
      <c r="T70" s="6"/>
      <c r="U70" s="6"/>
      <c r="V70" s="38"/>
    </row>
    <row r="71" spans="1:22" ht="15.75">
      <c r="A71" s="5"/>
      <c r="B71" s="6"/>
      <c r="C71" s="6"/>
      <c r="D71" s="6"/>
      <c r="E71" s="6"/>
      <c r="F71" s="6"/>
      <c r="G71" s="6"/>
      <c r="H71" s="6"/>
      <c r="I71" s="6"/>
      <c r="J71" s="38"/>
      <c r="K71" s="36"/>
      <c r="L71" s="36"/>
      <c r="M71" s="5"/>
      <c r="N71" s="6"/>
      <c r="O71" s="6"/>
      <c r="P71" s="6"/>
      <c r="Q71" s="6"/>
      <c r="R71" s="6"/>
      <c r="S71" s="6"/>
      <c r="T71" s="6"/>
      <c r="U71" s="6"/>
      <c r="V71" s="38"/>
    </row>
    <row r="72" spans="1:22" ht="15.75">
      <c r="A72" s="5"/>
      <c r="B72" s="6"/>
      <c r="C72" s="6"/>
      <c r="D72" s="6"/>
      <c r="E72" s="6"/>
      <c r="F72" s="6"/>
      <c r="G72" s="6"/>
      <c r="H72" s="6"/>
      <c r="I72" s="6"/>
      <c r="J72" s="38"/>
      <c r="K72" s="36"/>
      <c r="L72" s="36"/>
      <c r="M72" s="5"/>
      <c r="N72" s="6"/>
      <c r="O72" s="6"/>
      <c r="P72" s="6"/>
      <c r="Q72" s="6"/>
      <c r="R72" s="6"/>
      <c r="S72" s="6"/>
      <c r="T72" s="6"/>
      <c r="U72" s="6"/>
      <c r="V72" s="38"/>
    </row>
    <row r="73" spans="1:22" ht="15.75">
      <c r="A73" s="5"/>
      <c r="B73" s="6"/>
      <c r="C73" s="6"/>
      <c r="D73" s="6"/>
      <c r="E73" s="6"/>
      <c r="F73" s="6"/>
      <c r="G73" s="6"/>
      <c r="H73" s="6"/>
      <c r="I73" s="6"/>
      <c r="J73" s="38"/>
      <c r="K73" s="36"/>
      <c r="L73" s="36"/>
      <c r="M73" s="5"/>
      <c r="N73" s="6"/>
      <c r="O73" s="6"/>
      <c r="P73" s="6"/>
      <c r="Q73" s="6"/>
      <c r="R73" s="6"/>
      <c r="S73" s="6"/>
      <c r="T73" s="6"/>
      <c r="U73" s="6"/>
      <c r="V73" s="38"/>
    </row>
    <row r="74" spans="1:22" ht="15.75">
      <c r="A74" s="5"/>
      <c r="B74" s="6"/>
      <c r="C74" s="6"/>
      <c r="D74" s="6"/>
      <c r="E74" s="6"/>
      <c r="F74" s="6"/>
      <c r="G74" s="6"/>
      <c r="H74" s="6"/>
      <c r="I74" s="6"/>
      <c r="J74" s="38"/>
      <c r="K74" s="36"/>
      <c r="L74" s="36"/>
      <c r="M74" s="5"/>
      <c r="N74" s="6"/>
      <c r="O74" s="6"/>
      <c r="P74" s="6"/>
      <c r="Q74" s="6"/>
      <c r="R74" s="6"/>
      <c r="S74" s="6"/>
      <c r="T74" s="6"/>
      <c r="U74" s="6"/>
      <c r="V74" s="38"/>
    </row>
    <row r="75" spans="1:22" ht="15.75">
      <c r="A75" s="5"/>
      <c r="B75" s="6"/>
      <c r="C75" s="6"/>
      <c r="D75" s="6"/>
      <c r="E75" s="6"/>
      <c r="F75" s="6"/>
      <c r="G75" s="6"/>
      <c r="H75" s="6"/>
      <c r="I75" s="6"/>
      <c r="J75" s="38"/>
      <c r="K75" s="36"/>
      <c r="L75" s="36"/>
      <c r="M75" s="5"/>
      <c r="N75" s="6"/>
      <c r="O75" s="6"/>
      <c r="P75" s="6"/>
      <c r="Q75" s="6"/>
      <c r="R75" s="6"/>
      <c r="S75" s="6"/>
      <c r="T75" s="6"/>
      <c r="U75" s="6"/>
      <c r="V75" s="38"/>
    </row>
    <row r="76" spans="1:22" ht="15.75">
      <c r="A76" s="5"/>
      <c r="B76" s="6"/>
      <c r="C76" s="6"/>
      <c r="D76" s="6"/>
      <c r="E76" s="6"/>
      <c r="F76" s="6"/>
      <c r="G76" s="6"/>
      <c r="H76" s="6"/>
      <c r="I76" s="6"/>
      <c r="J76" s="38"/>
      <c r="K76" s="36"/>
      <c r="L76" s="36"/>
      <c r="M76" s="5"/>
      <c r="N76" s="6"/>
      <c r="O76" s="6"/>
      <c r="P76" s="6"/>
      <c r="Q76" s="6"/>
      <c r="R76" s="6"/>
      <c r="S76" s="6"/>
      <c r="T76" s="6"/>
      <c r="U76" s="6"/>
      <c r="V76" s="38"/>
    </row>
    <row r="77" spans="1:22" ht="15.75">
      <c r="A77" s="5"/>
      <c r="B77" s="6"/>
      <c r="C77" s="6"/>
      <c r="D77" s="6"/>
      <c r="E77" s="6"/>
      <c r="F77" s="6"/>
      <c r="G77" s="6"/>
      <c r="H77" s="6"/>
      <c r="I77" s="6"/>
      <c r="J77" s="38"/>
      <c r="K77" s="36"/>
      <c r="L77" s="36"/>
      <c r="M77" s="5"/>
      <c r="N77" s="6"/>
      <c r="O77" s="6"/>
      <c r="P77" s="6"/>
      <c r="Q77" s="6"/>
      <c r="R77" s="6"/>
      <c r="S77" s="6"/>
      <c r="T77" s="6"/>
      <c r="U77" s="6"/>
      <c r="V77" s="38"/>
    </row>
    <row r="78" spans="1:22" ht="15.75">
      <c r="A78" s="5"/>
      <c r="B78" s="6"/>
      <c r="C78" s="6"/>
      <c r="D78" s="6"/>
      <c r="E78" s="6"/>
      <c r="F78" s="6"/>
      <c r="G78" s="6"/>
      <c r="H78" s="6"/>
      <c r="I78" s="6"/>
      <c r="J78" s="38"/>
      <c r="K78" s="36"/>
      <c r="L78" s="36"/>
      <c r="M78" s="5"/>
      <c r="N78" s="6"/>
      <c r="O78" s="6"/>
      <c r="P78" s="6"/>
      <c r="Q78" s="6"/>
      <c r="R78" s="6"/>
      <c r="S78" s="6"/>
      <c r="T78" s="6"/>
      <c r="U78" s="6"/>
      <c r="V78" s="38"/>
    </row>
    <row r="79" spans="1:22" ht="15.75">
      <c r="A79" s="5"/>
      <c r="B79" s="6"/>
      <c r="C79" s="6"/>
      <c r="D79" s="6"/>
      <c r="E79" s="6"/>
      <c r="F79" s="6"/>
      <c r="G79" s="6"/>
      <c r="H79" s="6"/>
      <c r="I79" s="6"/>
      <c r="J79" s="38"/>
      <c r="K79" s="36"/>
      <c r="L79" s="36"/>
      <c r="M79" s="5"/>
      <c r="N79" s="6"/>
      <c r="O79" s="6"/>
      <c r="P79" s="6"/>
      <c r="Q79" s="6"/>
      <c r="R79" s="6"/>
      <c r="S79" s="6"/>
      <c r="T79" s="6"/>
      <c r="U79" s="6"/>
      <c r="V79" s="38"/>
    </row>
    <row r="80" spans="1:22" ht="15.75">
      <c r="A80" s="5"/>
      <c r="B80" s="6"/>
      <c r="C80" s="6"/>
      <c r="D80" s="6"/>
      <c r="E80" s="6"/>
      <c r="F80" s="6"/>
      <c r="G80" s="6"/>
      <c r="H80" s="6"/>
      <c r="I80" s="6"/>
      <c r="J80" s="38"/>
      <c r="K80" s="36"/>
      <c r="L80" s="36"/>
      <c r="M80" s="5"/>
      <c r="N80" s="6"/>
      <c r="O80" s="6"/>
      <c r="P80" s="6"/>
      <c r="Q80" s="6"/>
      <c r="R80" s="6"/>
      <c r="S80" s="6"/>
      <c r="T80" s="6"/>
      <c r="U80" s="6"/>
      <c r="V80" s="38"/>
    </row>
    <row r="81" spans="1:22" ht="15.75">
      <c r="A81" s="5"/>
      <c r="B81" s="6"/>
      <c r="C81" s="6"/>
      <c r="D81" s="6"/>
      <c r="E81" s="6"/>
      <c r="F81" s="6"/>
      <c r="G81" s="6"/>
      <c r="H81" s="6"/>
      <c r="I81" s="6"/>
      <c r="J81" s="38"/>
      <c r="K81" s="36"/>
      <c r="L81" s="36"/>
      <c r="M81" s="5"/>
      <c r="N81" s="6"/>
      <c r="O81" s="6"/>
      <c r="P81" s="6"/>
      <c r="Q81" s="6"/>
      <c r="R81" s="6"/>
      <c r="S81" s="6"/>
      <c r="T81" s="6"/>
      <c r="U81" s="6"/>
      <c r="V81" s="38"/>
    </row>
    <row r="82" spans="1:22" ht="15.75">
      <c r="A82" s="5"/>
      <c r="B82" s="6"/>
      <c r="C82" s="6"/>
      <c r="D82" s="6"/>
      <c r="E82" s="6"/>
      <c r="F82" s="6"/>
      <c r="G82" s="6"/>
      <c r="H82" s="6"/>
      <c r="I82" s="6"/>
      <c r="J82" s="38"/>
      <c r="K82" s="36"/>
      <c r="L82" s="36"/>
      <c r="M82" s="5"/>
      <c r="N82" s="6"/>
      <c r="O82" s="6"/>
      <c r="P82" s="6"/>
      <c r="Q82" s="6"/>
      <c r="R82" s="6"/>
      <c r="S82" s="6"/>
      <c r="T82" s="6"/>
      <c r="U82" s="6"/>
      <c r="V82" s="38"/>
    </row>
    <row r="83" spans="1:22" ht="15.75">
      <c r="A83" s="5"/>
      <c r="B83" s="6"/>
      <c r="C83" s="6"/>
      <c r="D83" s="6"/>
      <c r="E83" s="6"/>
      <c r="F83" s="6"/>
      <c r="G83" s="6"/>
      <c r="H83" s="6"/>
      <c r="I83" s="6"/>
      <c r="J83" s="38"/>
      <c r="K83" s="36"/>
      <c r="L83" s="36"/>
      <c r="M83" s="5"/>
      <c r="N83" s="6"/>
      <c r="O83" s="6"/>
      <c r="P83" s="6"/>
      <c r="Q83" s="6"/>
      <c r="R83" s="6"/>
      <c r="S83" s="6"/>
      <c r="T83" s="6"/>
      <c r="U83" s="6"/>
      <c r="V83" s="38"/>
    </row>
    <row r="84" spans="1:22" ht="15.75">
      <c r="A84" s="5"/>
      <c r="B84" s="6"/>
      <c r="C84" s="6"/>
      <c r="D84" s="6"/>
      <c r="E84" s="6"/>
      <c r="F84" s="6"/>
      <c r="G84" s="6"/>
      <c r="H84" s="6"/>
      <c r="I84" s="6"/>
      <c r="J84" s="38"/>
      <c r="K84" s="36"/>
      <c r="L84" s="36"/>
      <c r="M84" s="5"/>
      <c r="N84" s="6"/>
      <c r="O84" s="6"/>
      <c r="P84" s="6"/>
      <c r="Q84" s="6"/>
      <c r="R84" s="6"/>
      <c r="S84" s="6"/>
      <c r="T84" s="6"/>
      <c r="U84" s="6"/>
      <c r="V84" s="38"/>
    </row>
    <row r="85" spans="1:22" ht="15.75">
      <c r="A85" s="5"/>
      <c r="B85" s="6"/>
      <c r="C85" s="6"/>
      <c r="D85" s="6"/>
      <c r="E85" s="6"/>
      <c r="F85" s="6"/>
      <c r="G85" s="6"/>
      <c r="H85" s="6"/>
      <c r="I85" s="6"/>
      <c r="J85" s="38"/>
      <c r="K85" s="36"/>
      <c r="L85" s="36"/>
      <c r="M85" s="5"/>
      <c r="N85" s="6"/>
      <c r="O85" s="6"/>
      <c r="P85" s="6"/>
      <c r="Q85" s="6"/>
      <c r="R85" s="6"/>
      <c r="S85" s="6"/>
      <c r="T85" s="6"/>
      <c r="U85" s="6"/>
      <c r="V85" s="38"/>
    </row>
    <row r="86" spans="1:22" ht="15.75">
      <c r="A86" s="5"/>
      <c r="B86" s="6"/>
      <c r="C86" s="6"/>
      <c r="D86" s="6"/>
      <c r="E86" s="6"/>
      <c r="F86" s="6"/>
      <c r="G86" s="6"/>
      <c r="H86" s="6"/>
      <c r="I86" s="60" t="s">
        <v>156</v>
      </c>
      <c r="J86" s="61" t="str">
        <f>J21</f>
        <v>29 Desember 2017</v>
      </c>
      <c r="K86" s="36"/>
      <c r="L86" s="36"/>
      <c r="M86" s="5"/>
      <c r="N86" s="6"/>
      <c r="O86" s="6"/>
      <c r="P86" s="6"/>
      <c r="Q86" s="6"/>
      <c r="R86" s="6"/>
      <c r="S86" s="6"/>
      <c r="T86" s="6"/>
      <c r="U86" s="60" t="s">
        <v>156</v>
      </c>
      <c r="V86" s="61" t="str">
        <f>J86</f>
        <v>29 Desember 2017</v>
      </c>
    </row>
    <row r="87" spans="1:22" ht="15.75">
      <c r="A87" s="25"/>
      <c r="B87" s="58"/>
      <c r="C87" s="58"/>
      <c r="D87" s="58"/>
      <c r="E87" s="58"/>
      <c r="F87" s="58"/>
      <c r="G87" s="58"/>
      <c r="H87" s="58"/>
      <c r="I87" s="58"/>
      <c r="J87" s="62"/>
      <c r="K87" s="36"/>
      <c r="L87" s="36"/>
      <c r="M87" s="25"/>
      <c r="N87" s="58"/>
      <c r="O87" s="58"/>
      <c r="P87" s="58"/>
      <c r="Q87" s="58"/>
      <c r="R87" s="58"/>
      <c r="S87" s="58"/>
      <c r="T87" s="58"/>
      <c r="U87" s="58"/>
      <c r="V87" s="62"/>
    </row>
    <row r="88" spans="1:22" ht="15.75">
      <c r="A88" s="36"/>
      <c r="B88" s="36"/>
      <c r="C88" s="36"/>
      <c r="D88" s="36"/>
      <c r="E88" s="36"/>
      <c r="F88" s="36"/>
      <c r="G88" s="36"/>
      <c r="H88" s="36"/>
      <c r="I88" s="36"/>
      <c r="J88" s="36"/>
      <c r="K88" s="36"/>
      <c r="L88" s="36"/>
    </row>
  </sheetData>
  <mergeCells count="75">
    <mergeCell ref="M8:V8"/>
    <mergeCell ref="M9:V9"/>
    <mergeCell ref="U12:V12"/>
    <mergeCell ref="B48:F48"/>
    <mergeCell ref="B52:I52"/>
    <mergeCell ref="M13:M14"/>
    <mergeCell ref="M25:M26"/>
    <mergeCell ref="M37:M38"/>
    <mergeCell ref="N15:N16"/>
    <mergeCell ref="N17:N18"/>
    <mergeCell ref="N19:N20"/>
    <mergeCell ref="N21:N22"/>
    <mergeCell ref="N23:N24"/>
    <mergeCell ref="N27:N28"/>
    <mergeCell ref="N29:N30"/>
    <mergeCell ref="N31:N32"/>
    <mergeCell ref="E61:F61"/>
    <mergeCell ref="G61:H61"/>
    <mergeCell ref="E62:F62"/>
    <mergeCell ref="G62:H62"/>
    <mergeCell ref="G55:H55"/>
    <mergeCell ref="G56:H56"/>
    <mergeCell ref="G57:H57"/>
    <mergeCell ref="G58:H58"/>
    <mergeCell ref="G59:H59"/>
    <mergeCell ref="N35:N36"/>
    <mergeCell ref="N39:N40"/>
    <mergeCell ref="N41:N42"/>
    <mergeCell ref="N43:N44"/>
    <mergeCell ref="N37:V38"/>
    <mergeCell ref="O41:R42"/>
    <mergeCell ref="S41:V42"/>
    <mergeCell ref="O39:R40"/>
    <mergeCell ref="S39:V40"/>
    <mergeCell ref="O35:R36"/>
    <mergeCell ref="S35:V36"/>
    <mergeCell ref="O43:R44"/>
    <mergeCell ref="S43:V44"/>
    <mergeCell ref="O19:R20"/>
    <mergeCell ref="S19:V20"/>
    <mergeCell ref="O21:R22"/>
    <mergeCell ref="S21:V22"/>
    <mergeCell ref="O23:R24"/>
    <mergeCell ref="S23:V24"/>
    <mergeCell ref="O15:R16"/>
    <mergeCell ref="S15:V16"/>
    <mergeCell ref="N13:V14"/>
    <mergeCell ref="O17:R18"/>
    <mergeCell ref="S17:V18"/>
    <mergeCell ref="S31:V32"/>
    <mergeCell ref="N25:V26"/>
    <mergeCell ref="O27:R28"/>
    <mergeCell ref="S27:V28"/>
    <mergeCell ref="O33:R34"/>
    <mergeCell ref="S33:V34"/>
    <mergeCell ref="O29:R30"/>
    <mergeCell ref="S29:V30"/>
    <mergeCell ref="O31:R32"/>
    <mergeCell ref="N33:N34"/>
    <mergeCell ref="A64:I65"/>
    <mergeCell ref="C55:D63"/>
    <mergeCell ref="O45:R46"/>
    <mergeCell ref="S45:V46"/>
    <mergeCell ref="O47:R48"/>
    <mergeCell ref="S47:V48"/>
    <mergeCell ref="C53:F54"/>
    <mergeCell ref="G53:H54"/>
    <mergeCell ref="N45:N46"/>
    <mergeCell ref="N47:N48"/>
    <mergeCell ref="G63:H63"/>
    <mergeCell ref="B53:B54"/>
    <mergeCell ref="B55:B63"/>
    <mergeCell ref="I53:I54"/>
    <mergeCell ref="J53:J54"/>
    <mergeCell ref="G60:H60"/>
  </mergeCells>
  <printOptions horizontalCentered="1"/>
  <pageMargins left="0.78680555555555598" right="0.196527777777778" top="0.39305555555555599" bottom="0.39305555555555599" header="0.31458333333333299" footer="0.31458333333333299"/>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Menu</vt:lpstr>
      <vt:lpstr>DATA SKP</vt:lpstr>
      <vt:lpstr>COVER</vt:lpstr>
      <vt:lpstr>FORM SKP</vt:lpstr>
      <vt:lpstr>PENGUKURAN</vt:lpstr>
      <vt:lpstr>PERILAKU KERJA</vt:lpstr>
      <vt:lpstr>PENILAIAN</vt:lpstr>
      <vt:lpstr>PENILAIAN (2)</vt:lpstr>
      <vt:lpstr>PENILAIAN A3</vt:lpstr>
      <vt:lpstr>'FORM SKP'!Print_Titles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bkn</dc:creator>
  <cp:lastModifiedBy>Windows User</cp:lastModifiedBy>
  <cp:lastPrinted>2019-01-07T07:14:02Z</cp:lastPrinted>
  <dcterms:created xsi:type="dcterms:W3CDTF">2010-10-07T03:41:00Z</dcterms:created>
  <dcterms:modified xsi:type="dcterms:W3CDTF">2019-01-07T07:14:31Z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